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vestiário campo\"/>
    </mc:Choice>
  </mc:AlternateContent>
  <bookViews>
    <workbookView xWindow="0" yWindow="0" windowWidth="21600" windowHeight="9630"/>
  </bookViews>
  <sheets>
    <sheet name="Planilha" sheetId="1" r:id="rId1"/>
    <sheet name="Cronograma" sheetId="3" r:id="rId2"/>
    <sheet name="Composição BDI" sheetId="4" r:id="rId3"/>
  </sheets>
  <externalReferences>
    <externalReference r:id="rId4"/>
  </externalReferences>
  <calcPr calcId="162913"/>
</workbook>
</file>

<file path=xl/calcChain.xml><?xml version="1.0" encoding="utf-8"?>
<calcChain xmlns="http://schemas.openxmlformats.org/spreadsheetml/2006/main">
  <c r="J16" i="4" l="1"/>
  <c r="J15" i="4"/>
  <c r="J14" i="4"/>
  <c r="J13" i="4"/>
  <c r="J12" i="4"/>
  <c r="D41" i="4" s="1"/>
  <c r="H11" i="1" l="1"/>
  <c r="I11" i="1" s="1"/>
  <c r="I12" i="1" s="1"/>
  <c r="G34" i="3" l="1"/>
  <c r="F34" i="3"/>
  <c r="E34" i="3"/>
  <c r="B32" i="3"/>
  <c r="B30" i="3"/>
  <c r="B28" i="3"/>
  <c r="B26" i="3"/>
  <c r="B24" i="3"/>
  <c r="B22" i="3"/>
  <c r="B20" i="3"/>
  <c r="B18" i="3"/>
  <c r="B16" i="3"/>
  <c r="B14" i="3"/>
  <c r="B12" i="3"/>
  <c r="B10" i="3"/>
  <c r="B8" i="3"/>
  <c r="B6" i="3"/>
  <c r="A3" i="3"/>
  <c r="H181" i="1" l="1"/>
  <c r="I181" i="1" s="1"/>
  <c r="H182" i="1"/>
  <c r="I182" i="1" s="1"/>
  <c r="H183" i="1"/>
  <c r="I183" i="1" s="1"/>
  <c r="H184" i="1"/>
  <c r="I184" i="1" s="1"/>
  <c r="H185" i="1"/>
  <c r="I185" i="1" s="1"/>
  <c r="H186" i="1"/>
  <c r="I186" i="1" s="1"/>
  <c r="H187" i="1"/>
  <c r="I187" i="1" s="1"/>
  <c r="H180" i="1"/>
  <c r="I180" i="1" s="1"/>
  <c r="H178" i="1"/>
  <c r="I178" i="1" s="1"/>
  <c r="H177" i="1"/>
  <c r="I177" i="1" s="1"/>
  <c r="H176" i="1"/>
  <c r="I176" i="1" s="1"/>
  <c r="H171" i="1"/>
  <c r="I171" i="1" s="1"/>
  <c r="H172" i="1"/>
  <c r="I172" i="1" s="1"/>
  <c r="H173" i="1"/>
  <c r="I173" i="1" s="1"/>
  <c r="H174" i="1"/>
  <c r="I174" i="1" s="1"/>
  <c r="H170" i="1"/>
  <c r="I170" i="1" s="1"/>
  <c r="H168" i="1"/>
  <c r="I168" i="1" s="1"/>
  <c r="H167" i="1"/>
  <c r="I167" i="1" s="1"/>
  <c r="H151" i="1"/>
  <c r="I151" i="1" s="1"/>
  <c r="H152" i="1"/>
  <c r="I152" i="1" s="1"/>
  <c r="H153" i="1"/>
  <c r="I153" i="1" s="1"/>
  <c r="H154" i="1"/>
  <c r="I154" i="1" s="1"/>
  <c r="H155" i="1"/>
  <c r="I155" i="1" s="1"/>
  <c r="H156" i="1"/>
  <c r="I156" i="1" s="1"/>
  <c r="H157" i="1"/>
  <c r="I157" i="1" s="1"/>
  <c r="H158" i="1"/>
  <c r="I158" i="1" s="1"/>
  <c r="H159" i="1"/>
  <c r="I159" i="1" s="1"/>
  <c r="H160" i="1"/>
  <c r="I160" i="1" s="1"/>
  <c r="H161" i="1"/>
  <c r="I161" i="1" s="1"/>
  <c r="H162" i="1"/>
  <c r="I162" i="1" s="1"/>
  <c r="H150" i="1"/>
  <c r="I150" i="1" s="1"/>
  <c r="H132" i="1"/>
  <c r="I132" i="1" s="1"/>
  <c r="H133" i="1"/>
  <c r="I133" i="1" s="1"/>
  <c r="H134" i="1"/>
  <c r="I134" i="1" s="1"/>
  <c r="H135" i="1"/>
  <c r="I135" i="1" s="1"/>
  <c r="H136" i="1"/>
  <c r="I136" i="1" s="1"/>
  <c r="H137" i="1"/>
  <c r="I137" i="1" s="1"/>
  <c r="H138" i="1"/>
  <c r="I138" i="1" s="1"/>
  <c r="H139" i="1"/>
  <c r="I139" i="1" s="1"/>
  <c r="H140" i="1"/>
  <c r="I140" i="1" s="1"/>
  <c r="H141" i="1"/>
  <c r="I141" i="1" s="1"/>
  <c r="H142" i="1"/>
  <c r="I142" i="1" s="1"/>
  <c r="H143" i="1"/>
  <c r="I143" i="1" s="1"/>
  <c r="H144" i="1"/>
  <c r="I144" i="1" s="1"/>
  <c r="H145" i="1"/>
  <c r="I145" i="1" s="1"/>
  <c r="H146" i="1"/>
  <c r="I146" i="1" s="1"/>
  <c r="H131" i="1"/>
  <c r="I131" i="1" s="1"/>
  <c r="H103" i="1"/>
  <c r="I103" i="1" s="1"/>
  <c r="H104" i="1"/>
  <c r="I104" i="1" s="1"/>
  <c r="H105" i="1"/>
  <c r="I105" i="1" s="1"/>
  <c r="H106" i="1"/>
  <c r="I106" i="1" s="1"/>
  <c r="H107" i="1"/>
  <c r="I107" i="1" s="1"/>
  <c r="H108" i="1"/>
  <c r="I108" i="1" s="1"/>
  <c r="H109" i="1"/>
  <c r="I109" i="1" s="1"/>
  <c r="H110" i="1"/>
  <c r="I110" i="1" s="1"/>
  <c r="H111" i="1"/>
  <c r="I111" i="1" s="1"/>
  <c r="H112" i="1"/>
  <c r="I112" i="1" s="1"/>
  <c r="H113" i="1"/>
  <c r="I113" i="1" s="1"/>
  <c r="H114" i="1"/>
  <c r="I114" i="1" s="1"/>
  <c r="H115" i="1"/>
  <c r="I115" i="1" s="1"/>
  <c r="H116" i="1"/>
  <c r="I116" i="1" s="1"/>
  <c r="H117" i="1"/>
  <c r="I117" i="1" s="1"/>
  <c r="H118" i="1"/>
  <c r="I118" i="1" s="1"/>
  <c r="H119" i="1"/>
  <c r="I119" i="1" s="1"/>
  <c r="H120" i="1"/>
  <c r="I120" i="1" s="1"/>
  <c r="H121" i="1"/>
  <c r="I121" i="1" s="1"/>
  <c r="H122" i="1"/>
  <c r="I122" i="1" s="1"/>
  <c r="H123" i="1"/>
  <c r="I123" i="1" s="1"/>
  <c r="H124" i="1"/>
  <c r="I124" i="1" s="1"/>
  <c r="H125" i="1"/>
  <c r="I125" i="1" s="1"/>
  <c r="H126" i="1"/>
  <c r="I126" i="1" s="1"/>
  <c r="H127" i="1"/>
  <c r="I127" i="1" s="1"/>
  <c r="H102" i="1"/>
  <c r="I102" i="1" s="1"/>
  <c r="H98" i="1"/>
  <c r="I98" i="1" s="1"/>
  <c r="H97" i="1"/>
  <c r="I97" i="1" s="1"/>
  <c r="H96" i="1"/>
  <c r="I96" i="1" s="1"/>
  <c r="H95" i="1"/>
  <c r="I95" i="1" s="1"/>
  <c r="H94" i="1"/>
  <c r="I94" i="1" s="1"/>
  <c r="H93" i="1"/>
  <c r="I93" i="1" s="1"/>
  <c r="H89" i="1"/>
  <c r="I89" i="1" s="1"/>
  <c r="H87" i="1"/>
  <c r="I87" i="1" s="1"/>
  <c r="H86" i="1"/>
  <c r="I86" i="1" s="1"/>
  <c r="H85" i="1"/>
  <c r="I85" i="1" s="1"/>
  <c r="H84" i="1"/>
  <c r="I84" i="1" s="1"/>
  <c r="H79" i="1"/>
  <c r="I79" i="1" s="1"/>
  <c r="H78" i="1"/>
  <c r="I78" i="1" s="1"/>
  <c r="H77" i="1"/>
  <c r="I77" i="1" s="1"/>
  <c r="H76" i="1"/>
  <c r="I76" i="1" s="1"/>
  <c r="H75" i="1"/>
  <c r="I75" i="1" s="1"/>
  <c r="H71" i="1"/>
  <c r="I71" i="1" s="1"/>
  <c r="H70" i="1"/>
  <c r="I70" i="1" s="1"/>
  <c r="H69" i="1"/>
  <c r="I69" i="1" s="1"/>
  <c r="H68" i="1"/>
  <c r="I68" i="1" s="1"/>
  <c r="H67" i="1"/>
  <c r="I67" i="1" s="1"/>
  <c r="H66" i="1"/>
  <c r="I66" i="1" s="1"/>
  <c r="H65" i="1"/>
  <c r="I65" i="1" s="1"/>
  <c r="I72" i="1" s="1"/>
  <c r="H61" i="1"/>
  <c r="I61" i="1" s="1"/>
  <c r="H59" i="1"/>
  <c r="I59" i="1" s="1"/>
  <c r="H57" i="1"/>
  <c r="I57" i="1" s="1"/>
  <c r="H56" i="1"/>
  <c r="I56" i="1" s="1"/>
  <c r="H51" i="1"/>
  <c r="I51" i="1" s="1"/>
  <c r="H50" i="1"/>
  <c r="I50" i="1" s="1"/>
  <c r="H49" i="1"/>
  <c r="I49" i="1" s="1"/>
  <c r="H45" i="1"/>
  <c r="I45" i="1" s="1"/>
  <c r="H44" i="1"/>
  <c r="I44" i="1" s="1"/>
  <c r="H42" i="1"/>
  <c r="I42" i="1" s="1"/>
  <c r="H41" i="1"/>
  <c r="I41" i="1" s="1"/>
  <c r="H40" i="1"/>
  <c r="I40" i="1" s="1"/>
  <c r="H38" i="1"/>
  <c r="I38" i="1" s="1"/>
  <c r="H39" i="1"/>
  <c r="I39" i="1" s="1"/>
  <c r="H37" i="1"/>
  <c r="I37" i="1" s="1"/>
  <c r="H36" i="1"/>
  <c r="I36" i="1" s="1"/>
  <c r="H34" i="1"/>
  <c r="I34" i="1" s="1"/>
  <c r="H33" i="1"/>
  <c r="I33" i="1" s="1"/>
  <c r="H32" i="1"/>
  <c r="I32" i="1" s="1"/>
  <c r="H31" i="1"/>
  <c r="I31" i="1" s="1"/>
  <c r="H26" i="1"/>
  <c r="I26" i="1" s="1"/>
  <c r="H25" i="1"/>
  <c r="I25" i="1" s="1"/>
  <c r="H24" i="1"/>
  <c r="I24" i="1" s="1"/>
  <c r="H23" i="1"/>
  <c r="I23" i="1" s="1"/>
  <c r="H22" i="1"/>
  <c r="I22" i="1" s="1"/>
  <c r="H21" i="1"/>
  <c r="I21" i="1" s="1"/>
  <c r="H16" i="1"/>
  <c r="I16" i="1" s="1"/>
  <c r="H15" i="1"/>
  <c r="I15" i="1" s="1"/>
  <c r="I17" i="1" s="1"/>
  <c r="I99" i="1" l="1"/>
  <c r="I163" i="1"/>
  <c r="I80" i="1"/>
  <c r="I27" i="1"/>
  <c r="I128" i="1"/>
  <c r="I147" i="1"/>
  <c r="I46" i="1"/>
  <c r="I62" i="1"/>
  <c r="D17" i="3" s="1"/>
  <c r="I90" i="1"/>
  <c r="I188" i="1"/>
  <c r="D11" i="3"/>
  <c r="E11" i="3" l="1"/>
  <c r="F17" i="3"/>
  <c r="G17" i="3"/>
  <c r="D27" i="3"/>
  <c r="D19" i="3"/>
  <c r="D23" i="3"/>
  <c r="D21" i="3"/>
  <c r="F21" i="3" l="1"/>
  <c r="G21" i="3"/>
  <c r="G23" i="3"/>
  <c r="F23" i="3"/>
  <c r="F19" i="3"/>
  <c r="G19" i="3"/>
  <c r="F27" i="3"/>
  <c r="E27" i="3"/>
  <c r="D9" i="3"/>
  <c r="E9" i="3" l="1"/>
  <c r="D29" i="3"/>
  <c r="D7" i="3"/>
  <c r="E7" i="3" l="1"/>
  <c r="F29" i="3"/>
  <c r="E29" i="3"/>
  <c r="I52" i="1"/>
  <c r="D13" i="3"/>
  <c r="D15" i="3" l="1"/>
  <c r="F15" i="3" s="1"/>
  <c r="I190" i="1"/>
  <c r="E13" i="3"/>
  <c r="F13" i="3"/>
  <c r="D25" i="3"/>
  <c r="D31" i="3"/>
  <c r="E15" i="3" l="1"/>
  <c r="G15" i="3"/>
  <c r="G25" i="3"/>
  <c r="F31" i="3"/>
  <c r="G31" i="3"/>
  <c r="D33" i="3"/>
  <c r="F33" i="3" l="1"/>
  <c r="F35" i="3" s="1"/>
  <c r="G33" i="3"/>
  <c r="E33" i="3"/>
  <c r="E35" i="3" s="1"/>
  <c r="D35" i="3"/>
  <c r="G35" i="3"/>
  <c r="D28" i="3" l="1"/>
  <c r="D16" i="3"/>
  <c r="D6" i="3"/>
  <c r="D8" i="3"/>
  <c r="D10" i="3"/>
  <c r="D22" i="3"/>
  <c r="D3" i="3"/>
  <c r="D18" i="3"/>
  <c r="D20" i="3"/>
  <c r="D26" i="3"/>
  <c r="D12" i="3"/>
  <c r="D14" i="3"/>
  <c r="D24" i="3"/>
  <c r="D30" i="3"/>
  <c r="D32" i="3"/>
  <c r="D34" i="3" l="1"/>
</calcChain>
</file>

<file path=xl/sharedStrings.xml><?xml version="1.0" encoding="utf-8"?>
<sst xmlns="http://schemas.openxmlformats.org/spreadsheetml/2006/main" count="695" uniqueCount="410">
  <si>
    <t>ITEM</t>
  </si>
  <si>
    <t>CÓDIGO</t>
  </si>
  <si>
    <t>FONTE</t>
  </si>
  <si>
    <t>DESCRIÇÃO DOS SERVIÇOS</t>
  </si>
  <si>
    <t>UN.</t>
  </si>
  <si>
    <t>QUANT.</t>
  </si>
  <si>
    <t>1.</t>
  </si>
  <si>
    <t xml:space="preserve">FUNDAÇÕES </t>
  </si>
  <si>
    <t>1.1</t>
  </si>
  <si>
    <t xml:space="preserve">CONCRETO ARMADO PARA FUNDAÇÕES </t>
  </si>
  <si>
    <t>SINAPI</t>
  </si>
  <si>
    <t>m</t>
  </si>
  <si>
    <t>m²</t>
  </si>
  <si>
    <t>kg</t>
  </si>
  <si>
    <t>m³</t>
  </si>
  <si>
    <t>Subtotal</t>
  </si>
  <si>
    <t>2.</t>
  </si>
  <si>
    <t xml:space="preserve">SUPERESTRUTURA </t>
  </si>
  <si>
    <t>2.1</t>
  </si>
  <si>
    <t>3.</t>
  </si>
  <si>
    <t>3.1</t>
  </si>
  <si>
    <t>4.</t>
  </si>
  <si>
    <t>ESQUADRIAS</t>
  </si>
  <si>
    <t>4.1</t>
  </si>
  <si>
    <t>un</t>
  </si>
  <si>
    <t>JANELAS DE ALUMÍNIO</t>
  </si>
  <si>
    <t xml:space="preserve">SISTEMAS DE COBERTURA </t>
  </si>
  <si>
    <t>6.1</t>
  </si>
  <si>
    <t>6.2</t>
  </si>
  <si>
    <t>SETOP</t>
  </si>
  <si>
    <t>7.1</t>
  </si>
  <si>
    <t>REVESTIMENTOS INTERNOS E EXTERNOS</t>
  </si>
  <si>
    <t>8.</t>
  </si>
  <si>
    <t>SISTEMAS DE PISOS INTERNOS E EXTERNOS (PAVIMENTAÇÃO)</t>
  </si>
  <si>
    <t>8.1</t>
  </si>
  <si>
    <t>PAVIMENTAÇÃO INTERNA</t>
  </si>
  <si>
    <t>PINTURAS E ACABAMENTOS</t>
  </si>
  <si>
    <t>11.</t>
  </si>
  <si>
    <t>INSTALAÇÕES HIDRÁULICAS</t>
  </si>
  <si>
    <t>12.</t>
  </si>
  <si>
    <t>INSTALAÇÕES SANITÁRIAS E PLUVIAIS</t>
  </si>
  <si>
    <t>12.1</t>
  </si>
  <si>
    <t>12.2</t>
  </si>
  <si>
    <t>12.4</t>
  </si>
  <si>
    <t>12.5</t>
  </si>
  <si>
    <t>12.6</t>
  </si>
  <si>
    <t>12.7</t>
  </si>
  <si>
    <t>12.8</t>
  </si>
  <si>
    <t>12.9</t>
  </si>
  <si>
    <t>12.10</t>
  </si>
  <si>
    <t>12.11</t>
  </si>
  <si>
    <t>12.12</t>
  </si>
  <si>
    <t>12.13</t>
  </si>
  <si>
    <t>13.</t>
  </si>
  <si>
    <t xml:space="preserve">LOUÇAS , METAIS E BANCADAS </t>
  </si>
  <si>
    <t>13.1</t>
  </si>
  <si>
    <t>13.2</t>
  </si>
  <si>
    <t>13.3</t>
  </si>
  <si>
    <t>INSTALAÇÕES ELÉTRICAS E TELEFÔNICAS 127V</t>
  </si>
  <si>
    <t>QUADRO DE DISTRIBUIÇÃO</t>
  </si>
  <si>
    <t>ELETRODUTOS E ACESSÓRIOS</t>
  </si>
  <si>
    <t>CABOS E FIOS (CONDUTORES)</t>
  </si>
  <si>
    <t>ILUMINAÇÃO E TOMADAS</t>
  </si>
  <si>
    <t>Custo TOTAL com BDI incluso</t>
  </si>
  <si>
    <t>ORSE</t>
  </si>
  <si>
    <t>5.1</t>
  </si>
  <si>
    <t>ED-48208</t>
  </si>
  <si>
    <t>ED-50667</t>
  </si>
  <si>
    <t xml:space="preserve"> </t>
  </si>
  <si>
    <t>ED-50316</t>
  </si>
  <si>
    <t>13.4</t>
  </si>
  <si>
    <t>ED-50258</t>
  </si>
  <si>
    <t>ED-19637</t>
  </si>
  <si>
    <t>m2xmês</t>
  </si>
  <si>
    <t>PORTAS</t>
  </si>
  <si>
    <t>5.</t>
  </si>
  <si>
    <t>5.2</t>
  </si>
  <si>
    <t>SISTEMA DE VEDAÇÃO VERTICAL INTERNO E EXTERNO (PAREDES )</t>
  </si>
  <si>
    <t>______________________________________</t>
  </si>
  <si>
    <t>MARCELO DE FREITAS PAIXÃO</t>
  </si>
  <si>
    <t>ENGENHEIRO CIVIL - CREA: MG 83.370/D</t>
  </si>
  <si>
    <t xml:space="preserve">SERVIÇOS PRELIMINARES </t>
  </si>
  <si>
    <t xml:space="preserve"> m²</t>
  </si>
  <si>
    <t>ED-16660</t>
  </si>
  <si>
    <t>3.1.1</t>
  </si>
  <si>
    <t>3.1.2</t>
  </si>
  <si>
    <t>3.1.3</t>
  </si>
  <si>
    <t>3.1.4</t>
  </si>
  <si>
    <t>4.2</t>
  </si>
  <si>
    <t>6.</t>
  </si>
  <si>
    <t>6.3</t>
  </si>
  <si>
    <t>7.2</t>
  </si>
  <si>
    <t>9.</t>
  </si>
  <si>
    <t>9.1</t>
  </si>
  <si>
    <t>9.2</t>
  </si>
  <si>
    <t>7.</t>
  </si>
  <si>
    <t>SINAPI: Julho/2024  SETOP: ABRIL/2024</t>
  </si>
  <si>
    <t>10.</t>
  </si>
  <si>
    <t>12.14</t>
  </si>
  <si>
    <t>FABRICAÇÃO, MONTAGEM E DESMONTAGEM DE FÔRMA PARA VIGA BALDRAME, EM MADEIRA SERRADA, E=25 MM, 4 UTILIZAÇÕES. AF_01/2024</t>
  </si>
  <si>
    <t>CONCRETAGEM DE BLOCO DE COROAMENTO OU VIGA BALDRAME, FCK 30 MPA, COM USO DE BOMBA - LANÇAMENTO, ADENSAMENTO E ACABAMENTO. AF_01/2024</t>
  </si>
  <si>
    <t>IMPERMEABILIZAÇÃO DE SUPERFÍCIE COM EMULSÃO ASFÁLTICA, 2 DEMÃOS. AF_09/2023</t>
  </si>
  <si>
    <t>ARMAÇÃO DE PILAR OU VIGA DE ESTRUTURA CONVENCIONAL DE CONCRETO ARMADO UTILIZANDO AÇO CA-60 DE 5,0 MM - MONTAGEM. AF_06/2022</t>
  </si>
  <si>
    <t>ARMAÇÃO DE PILAR OU VIGA DE ESTRUTURA CONVENCIONAL DE CONCRETO ARMADO UTILIZANDO AÇO CA-50 DE 10,0 MM - MONTAGEM. AF_06/2022</t>
  </si>
  <si>
    <t>MONTAGEM E DESMONTAGEM DE FÔRMA DE PILARES RETANGULARES E ESTRUTURAS SIMILARES, PÉ-DIREITO SIMPLES, EM CHAPA DE MADEIRA COMPENSADA PLASTIFICADA, 10 UTILIZAÇÕES. AF_09/2020</t>
  </si>
  <si>
    <t>CONCRETAGEM DE PILARES, FCK = 25 MPA, COM USO DE BOMBA - LANÇAMENTO, ADENSAMENTO E ACABAMENTO. AF_02/2022_PS</t>
  </si>
  <si>
    <t>CONCRETAGEM DE VIGAS E LAJES, FCK=25 MPA, PARA LAJES PREMOLDADAS COM USO DE BOMBA - LANÇAMENTO, ADENSAMENTO E ACABAMENTO. AF_02/2022_PS</t>
  </si>
  <si>
    <t>CONCRETO ARMADO  - PILARES</t>
  </si>
  <si>
    <t>MONTAGEM E DESMONTAGEM DE FÔRMA DE VIGA, ESCORAMENTO COM GARFO DE MADEIRA, PÉ-DIREITO SIMPLES, EM CHAPA DE MADEIRA PLASTIFICADA, 12 UTILIZAÇÕES. AF_09/2020</t>
  </si>
  <si>
    <t>ARMAÇÃO DE PILAR OU VIGA DE ESTRUTURA CONVENCIONAL DE CONCRETO ARMADO UTILIZANDO AÇO CA-50 DE 8,0 MM - MONTAGEM. AF_06/2022</t>
  </si>
  <si>
    <t xml:space="preserve">LAJE PRÉ-MOLDADA UNIDIRECIONAL COM ENCHIMENTO EM POLIESTIRENO EXPANDIDO (EPS), CAPAEAMENTODE 4CM, SOBRECARGA DE 250KG/M², ALTURA TOTAL DE 11CM E VÃO LIVRE MÁXIMO DE 5M, INCLUSIVE CONCRETO ESTRUTURAL, USINADO BOMBEADO COM FCK DE 20MPA, EXCLUSIVE TELA ARMADA E CIMBRAMENTO.  </t>
  </si>
  <si>
    <t xml:space="preserve">CIMBRAMENTO PARA LAJE PRÉ-MOLDADA COM ESCORAMENTO METÁLICO, TIPO "A" ALTURA DE (200 ATÉ 3,10)CM, INCLUSIVE DESCARGA, MONTAGEM, DESMONTAGEM E CARGA </t>
  </si>
  <si>
    <t>CONCRETO ARMADO - VERGAS E CONTRAVERGAS</t>
  </si>
  <si>
    <t>VERGA PRÉ-MOLDADA COM ATÉ 1,5 M DE VÃO, ESPESSURA DE *15* CM. AF_03/2024</t>
  </si>
  <si>
    <t>CONTRAVERGA PRÉ-MOLDADA, ESPESSURA DE *15* CM. AF_03/2024</t>
  </si>
  <si>
    <t xml:space="preserve">ALVENARIA DE VEDAÇÃO DE BLOCOS CERÂMICOS FURADOS NA VERTICAL DE 14X19X39 CM (ESPESSURA 14CM) E ARGAMASSA DE ASSENTAMENTO COM PREPARO COM BETONEIRA </t>
  </si>
  <si>
    <t>4.3</t>
  </si>
  <si>
    <t>ALVENARIA DE ELEMENTO VAZADO, COBOGO DE CONCRETO (20X40CM), ESP. 10CM, TIPO VENEZIANA COM ACABAMENTO APARENTE, INCLUSIVE ARGAMASSA PARA ASSENTAMENTO</t>
  </si>
  <si>
    <t>DIVISORIA SANITÁRIA, TIPO CABINE, EM GRANITO CINZA POLIDO, ESP = 3CM, ASSENTADO COM ARGAMASSA COLANTE AC III-E, EXCLUSIVE FERRAGENS. AF_01/2021</t>
  </si>
  <si>
    <t>ARMADURA DE TELA DE AÇO CA-60, SOLDADA TIPO Q-138, DIÂMETRO Ø4,2MM, TRAMA COM DIMENSÃO (100X100)MM, INCLUSIVE ESPAÇADOR, EXCLUSIVE CONCRETO</t>
  </si>
  <si>
    <t>ED-29582</t>
  </si>
  <si>
    <t>PORTA OU JANELA EM ALUMÍNIO, COR N/P/B,TIPO VENEZIANA, DE ABRIR OU CORRER, COMPLETA INCLUSIVE CAIXILHOS, DOBRADIÇAS OU ROLDANAS E FECHADURA</t>
  </si>
  <si>
    <t>PORTA EM ALUMÍNIO DE ABRIR TIPO VENEZIANA COM GUARNIÇÃO, FIXAÇÃO COM PARAFUSOS - FORNECIMENTO E INSTALAÇÃO. AF_12/2019</t>
  </si>
  <si>
    <t xml:space="preserve">JANELA DE ALUMINIO TIPO MAXIM-AR, COM VIDROS, BATENTE E FERRAGENS. EXCLUSIVE ALIZAR, ACABAMENTO E CONTRAMARCO. FORNECIMENTO E INSTALAÇÃO. </t>
  </si>
  <si>
    <t xml:space="preserve">ESPELHO CRISTAL E = 4 MM                                                                                                                                                                                                                                                                                                                                                                                                                                                                                  </t>
  </si>
  <si>
    <t>5.3</t>
  </si>
  <si>
    <t>VIDROS</t>
  </si>
  <si>
    <t>COBERTURA EM TELHA DE FIBROCIMENTO, TIPO ONDULADA, ESP. 6MM, COM RECOBRIMENTO TRANSVERSAL E LONGITUDINAL, EXCLUSIVE CUMEEIRA E ENGRADAMENTO, INCLUSIVE ACESSÓRIOS DE FIXAÇÃO E IÇAMENTO MANUAL VERTICAL</t>
  </si>
  <si>
    <t>ED-48424</t>
  </si>
  <si>
    <t>FORNECIMENTO DE ESTRUTURA METÁLICA E ENGRADAMENTO METÁLICO, EM AÇO, PARA TELHADO, EXCLUSIVE TELHA, INCLUSIVE FABRICAÇÃO, TRANSPORTE, MONTAGEM E APLICAÇÃO DE FUNDO PREPARADOR ANTICORROSIVO EM
SUPERFÍCIE METÁLICA, UMA (1) DEMÃO</t>
  </si>
  <si>
    <t>ED-20603</t>
  </si>
  <si>
    <t>ED-50649</t>
  </si>
  <si>
    <t>CALHA EM CHAPA GALVANIZADA, ESP. 0,8MM (GSG-22), COM DESENVOLVIMENTO DE 40CM, INCLUSIVE IÇAMENTO MANUAL VERTICAL</t>
  </si>
  <si>
    <t xml:space="preserve">RUFO EXTERNO/INTERNO EM CHAPA DE AÇO GALVANIZADO NÚMERO 26, CORTE DE 33 CM, INCLUSO IÇAMENTO. AF_07/2019 </t>
  </si>
  <si>
    <t>RUFO E CONTRARRUFO EM CHAPA GALVANIZADA, ESP. 0,5MM (GSG-26), COM DESENVOLVIMENTO DE 20CM, INCLUSIVE IÇAMENTO MANUAL VERTICAL</t>
  </si>
  <si>
    <t>ED-50683</t>
  </si>
  <si>
    <t>CHAPIM EM CHAPA GALVANIZADA, COM PINGADEIRA, ESP. 0, 65MM (GSG-24), COM DESENVOLVIMENTO DE 35CM, INCLUSIVE IÇAMENTO MANUAL VERTICAL</t>
  </si>
  <si>
    <t>ED-49812</t>
  </si>
  <si>
    <t>CAMADA DE REGULARIZAÇÃO COM ARGAMASSA, TRAÇO 1:4 ( CIMENTO E AREIA), ESP. 30MM, APLICAÇÃO MANUAL, INCLUSIVE ARGAMASSA COM PREPARO MECANIZADO</t>
  </si>
  <si>
    <t>ED-13292</t>
  </si>
  <si>
    <t>REVESTIMENTO CERÂMICO PARA PISO COM PLACAS TIPO ESMALTADA DE DIMENSÕES 60X60 CM APLICADA EM AMBIENTES DE ÁREA MAIOR QUE 10 M2. AF_02/2023_PE</t>
  </si>
  <si>
    <t>SOLEIRA EM GRANITO, LARGURA 15 CM, ESPESSURA 2,0 CM. AF_09/2020</t>
  </si>
  <si>
    <t>PAVIMENTAÇÃO EXTERNA</t>
  </si>
  <si>
    <t>EXECUÇÃO DE PASSEIO (CALÇADA) OU PISO DE CONCRETO COM CONCRETO MOLDADO IN LOCO, FEITO EM OBRA, ACABAMENTO CONVENCIONAL, ESPESSURA 6 CM, ARMADO. AF_08/2022</t>
  </si>
  <si>
    <t>CHAPISCO APLICADO EM ALVENARIAS E ESTRUTURAS DE CONCRETO INTERNAS, COM COLHER DE PEDREIRO.  ARGAMASSA TRAÇO 1:3 COM PREPARO MANUAL. AF_10/2022</t>
  </si>
  <si>
    <t>MASSA ÚNICA, EM ARGAMASSA TRAÇO 1:2:8, PREPARO MECÂNICO, APLICADA MANUALMENTE EM PAREDES INTERNAS DE AMBIENTES COM ÁREA MAIOR QUE 10M², E = 17,5MM, COM TALISCAS. AF_03/2024</t>
  </si>
  <si>
    <t>ED-9081</t>
  </si>
  <si>
    <t xml:space="preserve">REVESTIMENTO COM CERÂMICA APLICADO EM PAREDE, ACABAMENTO ESMALTADO, AMBIENTE INTERNO/EXTERNO, PADRÃO EXTRA, DIMENSÃO DA PEÇA ATÉ 2025 CM2, PEI III, ASSENTAMENTO COM ARGAMASSA INDUSTRIALIZADA, INCLUSIVE  REJUNTAMENTO  </t>
  </si>
  <si>
    <t>ESTACA BROCA DE CONCRETO, DIÂMETRO DE 20CM, ESCAVAÇÃO MANUAL COM TRADO CONCHA, COM ARMADURA DE ARRANQUE. AF_05/2020</t>
  </si>
  <si>
    <t>JOELHO 45 GRAUS, PVC, SOLDÁVEL, DN 40MM, INSTALADO EM PRUMADA DE ÁGUA - FORNECIMENTO E INSTALAÇÃO. AF_06/2022</t>
  </si>
  <si>
    <t xml:space="preserve">SINAPI </t>
  </si>
  <si>
    <t>JOELHO 45 GRAUS, PVC, SOLDÁVEL, DN 50MM, INSTALADO EM PRUMADA DE ÁGUA - FORNECIMENTO E INSTALAÇÃO. AF_06/2022</t>
  </si>
  <si>
    <t>SINAPI-I</t>
  </si>
  <si>
    <t>JOELHO PVC, SOLDAVEL, COM BUCHA DE LATAO, 90 GRAUS, 25 MM X 1/2", PARA AGUA FRIA PREDIAL</t>
  </si>
  <si>
    <t>JOELHO 45 GRAUS, PVC, SOLDÁVEL, DN 32MM, INSTALADO EM RAMAL OU SUB-RAMAL DE ÁGUA - FORNECIMENTO E INSTALAÇÃO. AF_06/2022</t>
  </si>
  <si>
    <t>JOELHO 45 GRAUS, PVC, SOLDÁVEL, DN 25MM, INSTALADO EM RAMAL OU SUB-RAMAL DE ÁGUA - FORNECIMENTO E INSTALAÇÃO. AF_06/2022</t>
  </si>
  <si>
    <t>JOELHO PVC, SOLDAVEL, COM BUCHA DE LATAO, 90 GRAUS, 25 MM X 3/4", PARA AGUA FRIA PREDIAL</t>
  </si>
  <si>
    <t>BUCHA DE REDUÇÃO, CPVC, SOLDÁVEL, DN28MM X 22MM, INSTALADO EM RAMAL OU SUB-RAMAL DE ÁGUA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</si>
  <si>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</si>
  <si>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</si>
  <si>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</si>
  <si>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</si>
  <si>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SERIE R, DN 100 MM, PARA ESGOTO OU AGUAS PLUVIAIS PREDIAL (NBR 5688)</t>
  </si>
  <si>
    <t>JOELHO 90 GRAUS, PVC, SOLDÁVEL, DN 25MM, INSTALADO EM PRUMADA DE ÁGUA - FORNECIMENTO E INSTALAÇÃO. AF_06/2022</t>
  </si>
  <si>
    <t>JOELHO 90 GRAUS, PVC, SOLDÁVEL, DN 32MM, INSTALADO EM PRUMADA DE ÁGUA - FORNECIMENTO E INSTALAÇÃO. AF_06/2022</t>
  </si>
  <si>
    <t>JOELHO 90 GRAUS, PVC, SOLDÁVEL, DN 40MM, INSTALADO EM PRUMADA DE ÁGUA - FORNECIMENTO E INSTALAÇÃO. AF_06/2022</t>
  </si>
  <si>
    <t>TÊ DE REDUÇÃO, PVC, SOLDÁVEL, DN 32MM X 25MM, INSTALADO EM PRUMADA DE ÁGUA - FORNECIMENTO E INSTALAÇÃO. AF_06/2022</t>
  </si>
  <si>
    <t>TÊ DE REDUÇÃO, PVC, SOLDÁVEL, DN 50MM X 40MM,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</si>
  <si>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</si>
  <si>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</si>
  <si>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TE, PVC, SOLDÁVEL, DN 40MM, INSTALADO EM PRUMADA DE ÁGUA - FORNECIMENTO E INSTALAÇÃO. AF_06/2022</t>
  </si>
  <si>
    <t>REGISTRO DE GAVETA BRUTO, LATÃO, ROSCÁVEL, 1/2" - FORNECIMENTO E INSTALAÇÃO. AF_08/2021</t>
  </si>
  <si>
    <t>REGISTRO DE GAVETA BRUTO, LATÃO, ROSCÁVEL, 3/4", COM ACABAMENTO E CANOPLA CROMADOS - FORNECIMENTO E INSTALAÇÃO. AF_08/2021</t>
  </si>
  <si>
    <t>ED-49936</t>
  </si>
  <si>
    <t xml:space="preserve">SETOP </t>
  </si>
  <si>
    <t>TÊ DE REDUÇÃO, PVC, SOLDÁVEL, DN 50MM X 25MM, INSTALADO EM PRUMADA DE ÁGUA - FORNECIMENTO E INSTALAÇÃO. AF_06/2022</t>
  </si>
  <si>
    <t>TE DE REDUÇÃO, PVC, SOLDÁVEL, DN 75MM X 50MM, INSTALADO EM PRUMADA DE ÁGUA - FORNECIMENTO E INSTALAÇÃO. AF_06/2022</t>
  </si>
  <si>
    <t>REGISTRO DE GAVETA BRUTO, LATÃO, ROSCÁVEL, 1 1/4", COM ACABAMENTO E CANOPLA CROMADOS - FORNECIMENTO E INSTALAÇÃO. AF_08/2021</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</si>
  <si>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</si>
  <si>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</si>
  <si>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100 MM, FORNECIDO E INSTALADO EM SUBCOLETOR AÉREO DE ESGOTO SANITÁRIO.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</si>
  <si>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</si>
  <si>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</si>
  <si>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PRUMADA DE ESGOTO SANITÁRIO OU VENTILAÇÃO. AF_08/2022</t>
  </si>
  <si>
    <t>JUNÇÃO SIMPLES, PVC, SERIE NORMAL, ESGOTO PREDIAL, DN 40 MM, JUNTA SOLDÁVEL, FORNECIDO E INSTALADO EM RAMAL DE DESCARGA OU RAMAL DE ESGOTO SANITÁRIO. AF_08/2022</t>
  </si>
  <si>
    <t>JOELHO 45 GRAUS, PVC, SERIE NORMAL, ESGOTO PREDIAL, DN 100 MM, JUNTA ELÁSTICA, FORNECIDO E INSTALADO EM RAMAL DE DESCARGA OU RAMAL DE ESGOTO SANITÁRIO. AF_08/2022</t>
  </si>
  <si>
    <t>LUVA SIMPLES, PVC SERIE R, 40 MM, PARA ESGOTO PREDIAL</t>
  </si>
  <si>
    <t>LUVA SIMPLES, PVC SERIE R, 50 MM, PARA ESGOTO PREDIAL</t>
  </si>
  <si>
    <t>LUVA SIMPLES, PVC, SOLDAVEL, DN 100 MM, SERIE NORMAL, PARA ESGOTO PREDIAL</t>
  </si>
  <si>
    <t>TE SANITARIO, PVC, DN 100 X 100 MM, SERIE NORMAL, PARA ESGOTO PREDIAL</t>
  </si>
  <si>
    <t>JUNÇÃO SIMPLES, PVC, SERIE NORMAL, ESGOTO PREDIAL, DN 100 X 100 MM, JUNTA ELÁSTICA, FORNECIDO E INSTALADO EM PRUMADA DE ESGOTO SANITÁRIO OU VENTILAÇÃO. AF_08/2022</t>
  </si>
  <si>
    <t>CAIXA SIFONADA, PVC, DN 100 X 100 X 50 MM, JUNTA ELÁSTICA, FORNECIDA E INSTALADA EM RAMAL DE DESCARGA OU EM RAMAL DE ESGOTO SANITÁRIO. AF_08/2022</t>
  </si>
  <si>
    <t>ED-49170</t>
  </si>
  <si>
    <t>CAIXA DE PASSAGEM EM ALVENARIA E TAMPA DE CONCRETO, FUNDO DE BRITA, TIPO 1, 50 X 50 X 60 CM, INCLUSIVE ESCAVAÇÃO, REATERRO E BOTA-FORA</t>
  </si>
  <si>
    <t>RALO SIFONADO, PVC, DN 100 X 40 MM, JUNTA SOLDÁVEL, FORNECIDO E INSTALADO EM RAMAL DE DESCARGA OU EM RAMAL DE ESGOTO SANITÁRIO. AF_08/2022</t>
  </si>
  <si>
    <t>VASO SANITARIO SIFONADO CONVENCIONAL COM LOUÇA BRANCA, INCLUSO CONJUNTO DE LIGAÇÃO PARA BACIA SANITÁRIA AJUSTÁVEL - FORNECIMENTO E INSTALAÇÃO. AF_01/2020</t>
  </si>
  <si>
    <t>ASSENTO SANITÁRIO CONVENCIONAL - FORNECIMENTO E INSTALACAO. AF_01/2020</t>
  </si>
  <si>
    <t xml:space="preserve">VALVULA DE DESCARGA METALICA, BASE 1 1/2" E ACABAMENTO METALICO CROMADO                                                                                                                                                                                                                                                                                                                                                                                                                                   </t>
  </si>
  <si>
    <t>CUBA DE EMBUTIR OVAL EM LOUÇA BRANCA, 35 X 50CM OU EQUIVALENTE - FORNECIMENTO E INSTALAÇÃO. AF_01/2020</t>
  </si>
  <si>
    <t>TORNEIRA CROMADA DE MESA, 1/2" OU 3/4", PARA LAVATÓRIO, PADRÃO POPULAR - FORNECIMENTO E INSTALAÇÃO. AF_01/2020</t>
  </si>
  <si>
    <t>PAPELEIRA DE PAREDE EM METAL CROMADO SEM TAMPA, INCLUSO FIXAÇÃO. AF_01/2020</t>
  </si>
  <si>
    <t>SABONETEIRA DE PAREDE EM METAL CROMADO, INCLUSO FIXAÇÃO. AF_01/2020</t>
  </si>
  <si>
    <t>SABONETEIRA PLASTICA TIPO DISPENSER PARA SABONETE LIQUIDO COM RESERVATORIO 800 A 1500 ML, INCLUSO FIXAÇÃO. AF_01/2020</t>
  </si>
  <si>
    <t xml:space="preserve">TOALHEIRO PLASTICO TIPO DISPENSER PARA PAPEL TOALHA INTERFOLHADO                                                                                                                                                                                                                                                                                                                                                                                                                                          </t>
  </si>
  <si>
    <t>CHUVEIRO ELÉTRICO COMUM CORPO PLÁSTICO, TIPO DUCHA - FORNECIMENTO E INSTALAÇÃO. AF_01/2020</t>
  </si>
  <si>
    <t>TORNEIRA CROMADA 1/2" OU 3/4" PARA TANQUE, PADRÃO MÉDIO - FORNECIMENTO E INSTALAÇÃO. AF_01/2020</t>
  </si>
  <si>
    <t>TANQUE DE LOUÇA BRANCA COM COLUNA, 30L OU EQUIVALENTE - FORNECIMENTO E INSTALAÇÃO. AF_01/2020</t>
  </si>
  <si>
    <t xml:space="preserve">QUADRO DE DISTRIBUICAO COM BARRAMENTO TRIFASICO, DE EMBUTIR, EM CHAPA DE ACO GALVANIZADO, PARA 24 DISJUNTORES DIN, 100 A                                                                                                                                                                                                                                                                                                                                                                                  </t>
  </si>
  <si>
    <t>DISJUNTOR BIPOLAR TIPO NEMA, CORRENTE NOMINAL DE 10 ATÉ 50A - FORNECIMENTO E INSTALAÇÃO. AF_10/2020</t>
  </si>
  <si>
    <t>ELETRODUTO FLEXÍVEL CORRUGADO, PVC, DN 25 MM (3/4"), PARA CIRCUITOS TERMINAIS, INSTALADO EM PAREDE - FORNECIMENTO E INSTALAÇÃO. AF_03/2023</t>
  </si>
  <si>
    <t>ELETRODUTO FLEXÍVEL CORRUGADO, PVC, DN 32 MM (1"), PARA CIRCUITOS TERMINAIS, INSTALADO EM PAREDE - FORNECIMENTO E INSTALAÇÃO. AF_03/2023</t>
  </si>
  <si>
    <t xml:space="preserve">CAIXA DE PASSAGEM METALICA DE SOBREPOR COM TAMPA PARAFUSADA, DIMENSOES 40 X 40 X 15 CM                                                                                                                                                                                                                                                                                                                                                                                                                    </t>
  </si>
  <si>
    <t>CAIXA RETANGULAR 4" X 2" BAIXA (0,30 M DO PISO), PVC, INSTALADA EM PAREDE - FORNECIMENTO E INSTALAÇÃO. AF_03/2023</t>
  </si>
  <si>
    <t>CAIXA OCTOGONAL 3" X 3", PVC, INSTALADA EM LAJE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</si>
  <si>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</si>
  <si>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</si>
  <si>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6 MM², ANTI-CHAMA 0,6/1,0 KV, PARA CIRCUITOS TERMINAIS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</si>
  <si>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</si>
  <si>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</si>
  <si>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ALTA DE EMBUTIR (1 MÓDULO), 2P+T 10 A, INCLUINDO SUPORTE E PLACA - FORNECIMENTO E INSTALAÇÃO. AF_03/2023</t>
  </si>
  <si>
    <t>INTERRUPTOR SIMPLES (1 MÓDULO), 10A/250V, INCLUINDO SUPORTE E PLACA - FORNECIMENTO E INSTALAÇÃO. AF_03/2023</t>
  </si>
  <si>
    <t xml:space="preserve">LUMINARIA DE TETO PLAFON/PLAFONIER EM PLASTICO COM BASE E27, POTENCIA MAXIMA 60 W (NAO INCLUI LAMPADA)                                                                                                                                                                                                                                                                                                                                                                                                    </t>
  </si>
  <si>
    <t>LÂMPADA COMPACTA DE LED 10 W, BASE E27 - FORNECIMENTO E INSTALAÇÃO. AF_02/2020</t>
  </si>
  <si>
    <t xml:space="preserve">LUMINARIA LED REFLETOR RETANGULAR BIVOLT, LUZ BRANCA, 50 W                                                                                                                                                                                                                                                                                                                                                                                                                                                </t>
  </si>
  <si>
    <t>SENSOR DE PRESENÇA COM FOTOCÉLULA, FIXAÇÃO EM PAREDE - FORNECIMENTO E INSTALAÇÃO. AF_02/2020</t>
  </si>
  <si>
    <t>PEITORIL LINEAR EM GRANITO OU MÁRMORE, L = 15CM, COMPRIMENTO DE ATÉ 2M, ASSENTADO COM ARGAMASSA 1:6 COM ADITIVO. AF_11/2020</t>
  </si>
  <si>
    <t>ESCAVAÇÃO MANUAL DE VALA COM PROFUNDIDADE MENOR OU IGUAL A 1,30 M. AF_02/2021</t>
  </si>
  <si>
    <t>ATERRO MANUAL DE VALAS COM SOLO ARGILO-ARENOSO. AF_08/2023</t>
  </si>
  <si>
    <t>EMASSAMENTO COM MASSA LÁTEX, APLICAÇÃO EM PAREDE, DUAS DEMÃOS, LIXAMENTO MANUAL. AF_04/2023</t>
  </si>
  <si>
    <t>PINTURA DE PISO COM TINTA ACRÍLICA, APLICAÇÃO MANUAL, 2 DEMÃOS, INCLUSO FUNDO PREPARADOR. AF_05/2021</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</si>
  <si>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 - PADRÃO GOVERNO FEDERAL</t>
  </si>
  <si>
    <t xml:space="preserve">MOVIMENTO DE TERRAS PARA FUNDAÇÕES </t>
  </si>
  <si>
    <t>2.2</t>
  </si>
  <si>
    <t>93358</t>
  </si>
  <si>
    <t>94319</t>
  </si>
  <si>
    <t>3.1.5</t>
  </si>
  <si>
    <t>3.1.6</t>
  </si>
  <si>
    <t>4.1.1</t>
  </si>
  <si>
    <t>4.1.3</t>
  </si>
  <si>
    <t>4.1.2</t>
  </si>
  <si>
    <t>4.1.4</t>
  </si>
  <si>
    <t>CONCRETO ARMADO - VIGAS E LAJE</t>
  </si>
  <si>
    <t>4.2.1</t>
  </si>
  <si>
    <t>4.2.2</t>
  </si>
  <si>
    <t>4.2.3</t>
  </si>
  <si>
    <t>4.2.4</t>
  </si>
  <si>
    <t>4.2.5</t>
  </si>
  <si>
    <t>4.2.6</t>
  </si>
  <si>
    <t>4.2.7</t>
  </si>
  <si>
    <t>4.3.1</t>
  </si>
  <si>
    <t>4.3.2</t>
  </si>
  <si>
    <t>6.1.1</t>
  </si>
  <si>
    <t>6.1.2</t>
  </si>
  <si>
    <t>6.2.1</t>
  </si>
  <si>
    <t>6.3.1</t>
  </si>
  <si>
    <t>7.3</t>
  </si>
  <si>
    <t>7.4</t>
  </si>
  <si>
    <t>7.5</t>
  </si>
  <si>
    <t>7.6</t>
  </si>
  <si>
    <t>7.7</t>
  </si>
  <si>
    <t>APLICAÇÃO MANUAL DE GESSO DESEMPENADO (SEM TALICAS) EM TETO DE AMBIENTES DE AREA MAIOR QUE 10M², ESPESSURA DE 1,0CM.</t>
  </si>
  <si>
    <t>8.2</t>
  </si>
  <si>
    <t>8.3</t>
  </si>
  <si>
    <t>8.4</t>
  </si>
  <si>
    <t>8.5</t>
  </si>
  <si>
    <t>9.1.1</t>
  </si>
  <si>
    <t>9.1.2</t>
  </si>
  <si>
    <t>9.1.3</t>
  </si>
  <si>
    <t>9.1.4</t>
  </si>
  <si>
    <t>9.2.1</t>
  </si>
  <si>
    <t xml:space="preserve">FUNDO SELADOR ACRILICO, APLICAÇÃO MANUAL EM PAREDE, UMA DEMÃO. </t>
  </si>
  <si>
    <t xml:space="preserve">PINTURA LÁTEX ACRILICA PREMIUM, APLICAÇÃO MANUAL EM PAREDES, DUAS DEMÃOS. </t>
  </si>
  <si>
    <t xml:space="preserve">TEXTURA ACRILICA, APLICAÇÃO MANUAL EM PAREDE, UMA DEMÃO. </t>
  </si>
  <si>
    <t>PINTURA LÁTEX ACRILICA PREMIUM, APLICAÇÃO MANUAL EM TETO, DUAS DEMÃOS.</t>
  </si>
  <si>
    <t>10.1</t>
  </si>
  <si>
    <t>10.2</t>
  </si>
  <si>
    <t>10.3</t>
  </si>
  <si>
    <t>10.4</t>
  </si>
  <si>
    <t>10.5</t>
  </si>
  <si>
    <t>10.6</t>
  </si>
  <si>
    <t>11.1</t>
  </si>
  <si>
    <t>11.2</t>
  </si>
  <si>
    <t>11.3</t>
  </si>
  <si>
    <t>11.4</t>
  </si>
  <si>
    <t>11.5</t>
  </si>
  <si>
    <t>11.6</t>
  </si>
  <si>
    <t>11.7</t>
  </si>
  <si>
    <t>11.9</t>
  </si>
  <si>
    <t>11.10</t>
  </si>
  <si>
    <t>11.11</t>
  </si>
  <si>
    <t>11.12</t>
  </si>
  <si>
    <t>11.14</t>
  </si>
  <si>
    <t>11.16</t>
  </si>
  <si>
    <t>11.17</t>
  </si>
  <si>
    <t>11.18</t>
  </si>
  <si>
    <t>11.20</t>
  </si>
  <si>
    <t>11.21</t>
  </si>
  <si>
    <t>11.22</t>
  </si>
  <si>
    <t>11.23</t>
  </si>
  <si>
    <t>11.24</t>
  </si>
  <si>
    <t>11.25</t>
  </si>
  <si>
    <t>11.26</t>
  </si>
  <si>
    <t>12.15</t>
  </si>
  <si>
    <t>12.16</t>
  </si>
  <si>
    <t>CAIXA D´ÁGUA DE POLIETILENO, CAPACIDADE DE 1.000L, INCLUSIVE TAMPA, TORNEIRA DE BOIA, EXTRAVASOR, TUBO DE LIMPEZA E ACESSÓRIOS, EXCLUSIVE TUBULAÇÃO DE ENTRADA/SAÍDA DE ÁGUA</t>
  </si>
  <si>
    <t>13.5</t>
  </si>
  <si>
    <t>13.7</t>
  </si>
  <si>
    <t>13.8</t>
  </si>
  <si>
    <t>13.9</t>
  </si>
  <si>
    <t>13.10</t>
  </si>
  <si>
    <t>13.11</t>
  </si>
  <si>
    <t>13.12</t>
  </si>
  <si>
    <t>13.13</t>
  </si>
  <si>
    <t>13.14</t>
  </si>
  <si>
    <t>DUCHA HIGIÊNICA COM REGISTRO PARA CONTROLE DE FLUXO DE ÁGUA, DIÂMETRO 1/2" (20MM), INCLUSIVE FORNECIMENTO E INSTALAÇÃO</t>
  </si>
  <si>
    <t>14.</t>
  </si>
  <si>
    <t>14.1</t>
  </si>
  <si>
    <t>14.1.1</t>
  </si>
  <si>
    <t>14.1.2</t>
  </si>
  <si>
    <t>14.2</t>
  </si>
  <si>
    <t>14.2.1</t>
  </si>
  <si>
    <t>14.2.2</t>
  </si>
  <si>
    <t>14.2.3</t>
  </si>
  <si>
    <t>14.2.4</t>
  </si>
  <si>
    <t>14.2.5</t>
  </si>
  <si>
    <t>14.3</t>
  </si>
  <si>
    <t>14.3.1</t>
  </si>
  <si>
    <t>14.3.2</t>
  </si>
  <si>
    <t>14.3.3</t>
  </si>
  <si>
    <t>14.4</t>
  </si>
  <si>
    <t>14.4.1</t>
  </si>
  <si>
    <t>14.4.2</t>
  </si>
  <si>
    <t>14.4.3</t>
  </si>
  <si>
    <t>14.4.4</t>
  </si>
  <si>
    <t>14.4.5</t>
  </si>
  <si>
    <t>14.4.6</t>
  </si>
  <si>
    <t>14.4.7</t>
  </si>
  <si>
    <t>14.4.8</t>
  </si>
  <si>
    <t xml:space="preserve">OBRA: CONSTRUÇÃO DE VESTIÁRIO ESPORTIVO PARA O CAMPO DE FUTEBOL DO OPERÁRIO, LOCALIZADO NA RUA BERTOLDO LUIZ DE FREITAS, 9999 CX </t>
  </si>
  <si>
    <t>ENDEREÇO: Rua Bertoldo Luiz de Freitas, 9999 CX  Bairro: Dr. José Borges de Sene</t>
  </si>
  <si>
    <t>LASTRO DE CONCRETO MAGRO, INCLUSIVE TRANSPORTE, LANÇAMENTO E ADENSAMENTO</t>
  </si>
  <si>
    <t>VALOR UNITÁRIO</t>
  </si>
  <si>
    <t>VALOR UNITÁRIO C/ BDI</t>
  </si>
  <si>
    <t>11.8</t>
  </si>
  <si>
    <t>11.13</t>
  </si>
  <si>
    <t>11.15</t>
  </si>
  <si>
    <t>11.19</t>
  </si>
  <si>
    <t>12.3</t>
  </si>
  <si>
    <t>VALOR  TOTAL (R$)</t>
  </si>
  <si>
    <t>CRONOGRAMA FÍSICO-FINANCEIRO</t>
  </si>
  <si>
    <t>VALOR DA OBRA</t>
  </si>
  <si>
    <t>DATA:</t>
  </si>
  <si>
    <t>ITENS</t>
  </si>
  <si>
    <t>ETAPAS/DESCRIÇÃO</t>
  </si>
  <si>
    <t>FÍSICO/ FINANCEIRO</t>
  </si>
  <si>
    <t>TOTAL  ETAPAS</t>
  </si>
  <si>
    <t>MÊS 1</t>
  </si>
  <si>
    <t>MÊS 2</t>
  </si>
  <si>
    <t>Físico %</t>
  </si>
  <si>
    <t>Financeiro</t>
  </si>
  <si>
    <t>TOTAL</t>
  </si>
  <si>
    <t>Observações:</t>
  </si>
  <si>
    <t>Engenheiro Civil</t>
  </si>
  <si>
    <t>1.0</t>
  </si>
  <si>
    <t>2.0</t>
  </si>
  <si>
    <t>3.0</t>
  </si>
  <si>
    <t>4.0</t>
  </si>
  <si>
    <t>5.0</t>
  </si>
  <si>
    <t>6.0</t>
  </si>
  <si>
    <t>7.0</t>
  </si>
  <si>
    <t>8.0</t>
  </si>
  <si>
    <t>9.0</t>
  </si>
  <si>
    <t>10.0</t>
  </si>
  <si>
    <t>11.0</t>
  </si>
  <si>
    <t>12.0</t>
  </si>
  <si>
    <t>13.0</t>
  </si>
  <si>
    <t>14.0</t>
  </si>
  <si>
    <t>MÊS 3</t>
  </si>
  <si>
    <t>PREVISÃO DE EXECUÇÃO DA OBRA: 3 MESES</t>
  </si>
  <si>
    <t>OBRA: CONSTRUÇÃO DE VESTIÁRIO ESPORTIVO PARA O CAMPO DE FUTEBOL DO OPERÁRIO, LOCALIZADO NA RUA BERTOLDO LUIZ DE FREITAS, 9999 CX</t>
  </si>
  <si>
    <t>LOCAL: RUA BERTOLDO LUIZ DE FREITAS, 9999 CX</t>
  </si>
  <si>
    <t>Marcelo de Freitas Paixão</t>
  </si>
  <si>
    <t>CREA:MG 83.370/D</t>
  </si>
  <si>
    <t>Conceição das Alagoas, 16 de Setembro de 2024.</t>
  </si>
  <si>
    <t>COMPOSIÇÃO DO BDI (Bonificações e Despesas Indiretas)</t>
  </si>
  <si>
    <t>Obra: "Construção de Edifícios"</t>
  </si>
  <si>
    <t>Prefeitura Municipal de Conceição das Alagoas-MG</t>
  </si>
  <si>
    <t>Local: Rua Floriano Peixoto, nº 395 - Bairro: Centro</t>
  </si>
  <si>
    <t>1) ADMINISTRAÇÃO CENTRAL - ( 3,00% a 5,50%)</t>
  </si>
  <si>
    <t>Adm. Central, Seguros e Garantias, Riscos</t>
  </si>
  <si>
    <t>2) SEGUROS E GARANTIAS - ( 0,80% a 1,00%)</t>
  </si>
  <si>
    <t>Despesas Financeiras</t>
  </si>
  <si>
    <t>Lucro/Remuneração</t>
  </si>
  <si>
    <t>Impostos (com desoneração)</t>
  </si>
  <si>
    <t>Impostos (sem desoneração)</t>
  </si>
  <si>
    <t>3) RISCOS  -  ( 0,97% a 1,27%)</t>
  </si>
  <si>
    <t>4) DESPESAS FINANCEIRAS - ( 0,59% a 1,39%)</t>
  </si>
  <si>
    <t>5) LUCRO/REMUNERAÇÃO  - (6,16% a 8,96%)</t>
  </si>
  <si>
    <t>6) IMPOSTOS</t>
  </si>
  <si>
    <t xml:space="preserve"> - ISS - Variação de 2% a 5% - Justificado pela Legislação Tributária Municipal com apresentação da base de cálculo da alíquota.</t>
  </si>
  <si>
    <t>COFINS=</t>
  </si>
  <si>
    <t>PIS=</t>
  </si>
  <si>
    <t>ISS=</t>
  </si>
  <si>
    <t>CPRB=</t>
  </si>
  <si>
    <t>A) Sem desoneração:</t>
  </si>
  <si>
    <t>BDI=</t>
  </si>
  <si>
    <t>__________________________________</t>
  </si>
  <si>
    <t>Observação:</t>
  </si>
  <si>
    <r>
      <t xml:space="preserve">Para o tipo de obra </t>
    </r>
    <r>
      <rPr>
        <b/>
        <i/>
        <sz val="11"/>
        <rFont val="Arial"/>
        <family val="2"/>
      </rPr>
      <t>“Construção de Edifícios”</t>
    </r>
    <r>
      <rPr>
        <i/>
        <sz val="11"/>
        <rFont val="Arial"/>
        <family val="2"/>
      </rPr>
      <t xml:space="preserve">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r>
  </si>
  <si>
    <t>Crea: MG 83.370/D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</si>
</sst>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quot;R$&quot;\ * #,##0.00_-;\-&quot;R$&quot;\ * #,##0.00_-;_-&quot;R$&quot;\ * &quot;-&quot;??_-;_-@_-"/>
    <numFmt numFmtId="165" formatCode="_(* #,##0.00_);_(* \(#,##0.00\);_(* &quot;-&quot;??_);_(@_)"/>
    <numFmt numFmtId="166" formatCode="#,##0.00;[Red]#,##0.00"/>
    <numFmt numFmtId="167" formatCode="&quot;R$&quot;#,##0.00"/>
    <numFmt numFmtId="168" formatCode="&quot;R$&quot;\ #,##0.00000"/>
    <numFmt numFmtId="169" formatCode="&quot;R$&quot;\ #,##0.00"/>
    <numFmt numFmtId="170" formatCode="_(* #,##0.0000_);_(* \(#,##0.0000\);_(* &quot;-&quot;??_);_(@_)"/>
  </numFmts>
  <fonts count="33">
    <font>
      <sz val="11"/>
      <color theme="1"/>
      <name val="Calibri"/>
      <family val="2"/>
      <scheme val="minor"/>
    </font>
    <font>
      <sz val="11"/>
      <color theme="1"/>
      <name val="Calibri"/>
      <family val="2"/>
      <scheme val="minor"/>
    </font>
    <font>
      <sz val="11"/>
      <color indexed="8"/>
      <name val="Arial"/>
      <family val="2"/>
    </font>
    <font>
      <b/>
      <sz val="10"/>
      <name val="Arial"/>
      <family val="2"/>
    </font>
    <font>
      <sz val="10"/>
      <name val="Arial"/>
      <family val="2"/>
    </font>
    <font>
      <sz val="11"/>
      <color rgb="FF000000"/>
      <name val="Arial"/>
      <family val="2"/>
    </font>
    <font>
      <sz val="10"/>
      <color theme="1"/>
      <name val="Arial"/>
      <family val="2"/>
    </font>
    <font>
      <sz val="10"/>
      <color rgb="FFFF0000"/>
      <name val="Arial"/>
      <family val="2"/>
    </font>
    <font>
      <sz val="10"/>
      <name val="Arial"/>
    </font>
    <font>
      <sz val="10"/>
      <name val="Calibri"/>
      <family val="2"/>
    </font>
    <font>
      <sz val="12"/>
      <name val="Times New Roman"/>
      <family val="1"/>
    </font>
    <font>
      <b/>
      <sz val="12"/>
      <name val="Times New Roman"/>
      <family val="1"/>
    </font>
    <font>
      <sz val="10"/>
      <color indexed="8"/>
      <name val="Arial"/>
      <family val="2"/>
    </font>
    <font>
      <b/>
      <u/>
      <sz val="12"/>
      <name val="Times New Roman"/>
      <family val="1"/>
    </font>
    <font>
      <sz val="12"/>
      <color theme="1"/>
      <name val="Times New Roman"/>
      <family val="1"/>
    </font>
    <font>
      <sz val="9"/>
      <name val="Arial Nova"/>
      <family val="2"/>
    </font>
    <font>
      <sz val="11"/>
      <color rgb="FF0000FF"/>
      <name val="Arial Nova"/>
      <family val="2"/>
    </font>
    <font>
      <b/>
      <sz val="11"/>
      <color rgb="FF0000FF"/>
      <name val="Arial Nova"/>
      <family val="2"/>
    </font>
    <font>
      <sz val="10"/>
      <name val="Arial Nova"/>
      <family val="2"/>
    </font>
    <font>
      <b/>
      <sz val="18"/>
      <name val="Arial"/>
      <family val="2"/>
    </font>
    <font>
      <b/>
      <sz val="12"/>
      <name val="Arial"/>
      <family val="2"/>
    </font>
    <font>
      <b/>
      <sz val="10"/>
      <name val="Arial Black"/>
      <family val="2"/>
    </font>
    <font>
      <sz val="9"/>
      <name val="Arial"/>
      <family val="2"/>
    </font>
    <font>
      <sz val="7.5"/>
      <name val="Arial"/>
      <family val="2"/>
    </font>
    <font>
      <sz val="10"/>
      <color indexed="9"/>
      <name val="Arial"/>
      <family val="2"/>
    </font>
    <font>
      <sz val="10"/>
      <color indexed="48"/>
      <name val="Arial"/>
      <family val="2"/>
    </font>
    <font>
      <u/>
      <sz val="10"/>
      <name val="Arial"/>
      <family val="2"/>
    </font>
    <font>
      <b/>
      <sz val="24"/>
      <name val="Arial"/>
      <family val="2"/>
    </font>
    <font>
      <b/>
      <sz val="20"/>
      <name val="Arial"/>
      <family val="2"/>
    </font>
    <font>
      <i/>
      <sz val="11"/>
      <name val="Arial"/>
      <family val="2"/>
    </font>
    <font>
      <i/>
      <u/>
      <sz val="11"/>
      <name val="Arial"/>
      <family val="2"/>
    </font>
    <font>
      <i/>
      <sz val="12"/>
      <name val="Arial"/>
      <family val="2"/>
    </font>
    <font>
      <b/>
      <i/>
      <sz val="11"/>
      <name val="Arial"/>
      <family val="2"/>
    </font>
  </fonts>
  <fills count="7">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bgColor indexed="64"/>
      </patternFill>
    </fill>
    <fill>
      <patternFill patternType="solid">
        <fgColor theme="3" tint="0.79998168889431442"/>
        <bgColor indexed="64"/>
      </patternFill>
    </fill>
    <fill>
      <patternFill patternType="solid">
        <fgColor indexe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7">
    <xf numFmtId="0" fontId="0" fillId="0" borderId="0"/>
    <xf numFmtId="164" fontId="1" fillId="0" borderId="0" applyFont="0" applyFill="0" applyBorder="0" applyAlignment="0" applyProtection="0"/>
    <xf numFmtId="9" fontId="1"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5" fillId="0" borderId="0"/>
    <xf numFmtId="0" fontId="4" fillId="0" borderId="0" applyBorder="0"/>
    <xf numFmtId="165" fontId="2" fillId="0" borderId="0" applyFont="0" applyFill="0" applyBorder="0" applyAlignment="0" applyProtection="0"/>
    <xf numFmtId="0" fontId="8" fillId="0" borderId="0"/>
    <xf numFmtId="0" fontId="1" fillId="0" borderId="0"/>
    <xf numFmtId="0" fontId="1" fillId="0" borderId="0"/>
    <xf numFmtId="43" fontId="1" fillId="0" borderId="0" applyFont="0" applyFill="0" applyBorder="0" applyAlignment="0" applyProtection="0"/>
  </cellStyleXfs>
  <cellXfs count="235">
    <xf numFmtId="0" fontId="0" fillId="0" borderId="0" xfId="0"/>
    <xf numFmtId="165" fontId="4" fillId="0" borderId="0" xfId="3" applyFont="1" applyFill="1" applyBorder="1" applyAlignment="1">
      <alignment vertical="center"/>
    </xf>
    <xf numFmtId="0" fontId="3" fillId="0" borderId="1" xfId="5" applyFont="1" applyFill="1" applyBorder="1" applyAlignment="1">
      <alignment horizontal="center" vertical="center"/>
    </xf>
    <xf numFmtId="0" fontId="3" fillId="0" borderId="1" xfId="5" applyFont="1" applyFill="1" applyBorder="1" applyAlignment="1">
      <alignment vertical="center" wrapText="1"/>
    </xf>
    <xf numFmtId="0" fontId="4" fillId="0" borderId="1" xfId="5" applyFont="1" applyFill="1" applyBorder="1" applyAlignment="1">
      <alignment vertical="center"/>
    </xf>
    <xf numFmtId="165" fontId="4" fillId="0" borderId="1" xfId="7" applyFont="1" applyFill="1" applyBorder="1" applyAlignment="1">
      <alignment horizontal="right" vertical="center"/>
    </xf>
    <xf numFmtId="165" fontId="4" fillId="0" borderId="1" xfId="3" applyFont="1" applyFill="1" applyBorder="1" applyAlignment="1">
      <alignment horizontal="right" vertical="center"/>
    </xf>
    <xf numFmtId="165" fontId="4" fillId="0" borderId="1" xfId="3" applyFont="1" applyFill="1" applyBorder="1" applyAlignment="1">
      <alignment vertical="center"/>
    </xf>
    <xf numFmtId="0" fontId="4" fillId="0" borderId="0" xfId="0" applyFont="1" applyBorder="1" applyAlignment="1">
      <alignment horizontal="left" vertical="center" wrapText="1"/>
    </xf>
    <xf numFmtId="0" fontId="4" fillId="0" borderId="0" xfId="0" applyFont="1" applyBorder="1" applyAlignment="1">
      <alignment horizontal="center" vertical="center"/>
    </xf>
    <xf numFmtId="0" fontId="3" fillId="3" borderId="1" xfId="5" applyFont="1" applyFill="1" applyBorder="1" applyAlignment="1">
      <alignment vertical="center"/>
    </xf>
    <xf numFmtId="165" fontId="3" fillId="3" borderId="1" xfId="4" applyFont="1" applyFill="1" applyBorder="1" applyAlignment="1">
      <alignment vertical="center"/>
    </xf>
    <xf numFmtId="165" fontId="3" fillId="3" borderId="1" xfId="7" applyFont="1" applyFill="1" applyBorder="1" applyAlignment="1">
      <alignment vertical="center"/>
    </xf>
    <xf numFmtId="0" fontId="3" fillId="0" borderId="1" xfId="5" applyFont="1" applyFill="1" applyBorder="1" applyAlignment="1">
      <alignment vertical="center"/>
    </xf>
    <xf numFmtId="0" fontId="4" fillId="4" borderId="1" xfId="0" applyFont="1" applyFill="1" applyBorder="1" applyAlignment="1">
      <alignment horizontal="center" vertical="center"/>
    </xf>
    <xf numFmtId="0" fontId="4" fillId="4" borderId="1" xfId="5" applyFont="1" applyFill="1" applyBorder="1" applyAlignment="1">
      <alignment horizontal="center" vertical="center"/>
    </xf>
    <xf numFmtId="165" fontId="4" fillId="4" borderId="1" xfId="7" applyFont="1" applyFill="1" applyBorder="1" applyAlignment="1">
      <alignment horizontal="right" vertical="center"/>
    </xf>
    <xf numFmtId="165" fontId="4" fillId="4" borderId="1" xfId="3" applyFont="1" applyFill="1" applyBorder="1" applyAlignment="1">
      <alignment horizontal="right" vertical="center"/>
    </xf>
    <xf numFmtId="2" fontId="4" fillId="0" borderId="1" xfId="5" applyNumberFormat="1" applyFont="1" applyFill="1" applyBorder="1" applyAlignment="1">
      <alignment horizontal="center" vertical="center" wrapText="1"/>
    </xf>
    <xf numFmtId="165" fontId="3" fillId="2" borderId="1" xfId="7" applyFont="1" applyFill="1" applyBorder="1" applyAlignment="1">
      <alignment horizontal="right" vertical="center"/>
    </xf>
    <xf numFmtId="164" fontId="3" fillId="0" borderId="1" xfId="1" applyFont="1" applyFill="1" applyBorder="1" applyAlignment="1">
      <alignment vertical="center" wrapText="1"/>
    </xf>
    <xf numFmtId="165" fontId="4" fillId="0" borderId="0" xfId="4" applyFont="1" applyBorder="1" applyAlignment="1">
      <alignment horizontal="right" vertical="center"/>
    </xf>
    <xf numFmtId="49" fontId="3" fillId="2" borderId="1" xfId="5" applyNumberFormat="1" applyFont="1" applyFill="1" applyBorder="1" applyAlignment="1">
      <alignment horizontal="center" vertical="center"/>
    </xf>
    <xf numFmtId="165" fontId="3" fillId="2" borderId="1" xfId="6" applyFont="1" applyFill="1" applyBorder="1" applyAlignment="1">
      <alignment horizontal="center" vertical="center"/>
    </xf>
    <xf numFmtId="165" fontId="3" fillId="2" borderId="1" xfId="7" applyFont="1" applyFill="1" applyBorder="1" applyAlignment="1">
      <alignment horizontal="center" vertical="center" wrapText="1"/>
    </xf>
    <xf numFmtId="165" fontId="3" fillId="2" borderId="1" xfId="7"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165" fontId="4" fillId="0" borderId="1" xfId="7" applyFont="1" applyBorder="1" applyAlignment="1">
      <alignment horizontal="right" vertical="center"/>
    </xf>
    <xf numFmtId="0" fontId="3" fillId="4" borderId="1" xfId="0" applyFont="1" applyFill="1" applyBorder="1" applyAlignment="1">
      <alignment horizontal="right" vertical="center" wrapText="1"/>
    </xf>
    <xf numFmtId="165" fontId="3" fillId="0" borderId="1" xfId="7" applyFont="1" applyFill="1" applyBorder="1" applyAlignment="1">
      <alignment horizontal="right" vertical="center" wrapText="1"/>
    </xf>
    <xf numFmtId="165" fontId="3" fillId="0" borderId="1" xfId="7" applyFont="1" applyFill="1" applyBorder="1" applyAlignment="1">
      <alignment vertical="center" wrapText="1"/>
    </xf>
    <xf numFmtId="0" fontId="4" fillId="0" borderId="1" xfId="5" applyFont="1" applyFill="1" applyBorder="1" applyAlignment="1">
      <alignment horizontal="center" vertical="center" wrapText="1"/>
    </xf>
    <xf numFmtId="0" fontId="3" fillId="0" borderId="1" xfId="5" applyFont="1" applyFill="1" applyBorder="1" applyAlignment="1">
      <alignment horizontal="left" vertical="center" wrapText="1"/>
    </xf>
    <xf numFmtId="0" fontId="3" fillId="0" borderId="1" xfId="0" applyFont="1" applyFill="1" applyBorder="1" applyAlignment="1">
      <alignment horizontal="center" vertical="center"/>
    </xf>
    <xf numFmtId="165" fontId="3" fillId="0" borderId="1" xfId="7" applyFont="1" applyFill="1" applyBorder="1" applyAlignment="1">
      <alignment horizontal="center" vertical="center"/>
    </xf>
    <xf numFmtId="0" fontId="4" fillId="0" borderId="1" xfId="0" applyFont="1" applyFill="1" applyBorder="1" applyAlignment="1">
      <alignment horizontal="center" vertical="center" wrapText="1"/>
    </xf>
    <xf numFmtId="49" fontId="3" fillId="2" borderId="1" xfId="0" applyNumberFormat="1" applyFont="1" applyFill="1" applyBorder="1" applyAlignment="1">
      <alignment horizontal="right" vertical="center"/>
    </xf>
    <xf numFmtId="0" fontId="4" fillId="2" borderId="1" xfId="0" applyFont="1" applyFill="1" applyBorder="1" applyAlignment="1">
      <alignment horizontal="right" vertical="center"/>
    </xf>
    <xf numFmtId="0" fontId="3" fillId="2" borderId="1" xfId="0" applyFont="1" applyFill="1" applyBorder="1" applyAlignment="1">
      <alignment horizontal="right" vertical="center"/>
    </xf>
    <xf numFmtId="10" fontId="3" fillId="0" borderId="0" xfId="2" applyNumberFormat="1" applyFont="1" applyFill="1" applyBorder="1" applyAlignment="1">
      <alignment vertical="center" wrapText="1"/>
    </xf>
    <xf numFmtId="165" fontId="3" fillId="0" borderId="0" xfId="3" applyFont="1" applyFill="1" applyBorder="1" applyAlignment="1">
      <alignment vertical="center"/>
    </xf>
    <xf numFmtId="2" fontId="4" fillId="0" borderId="0" xfId="4" applyNumberFormat="1" applyFont="1" applyBorder="1" applyAlignment="1">
      <alignment horizontal="right" vertical="center"/>
    </xf>
    <xf numFmtId="49" fontId="3" fillId="4" borderId="1" xfId="5" applyNumberFormat="1" applyFont="1" applyFill="1" applyBorder="1" applyAlignment="1">
      <alignment horizontal="center" vertical="center"/>
    </xf>
    <xf numFmtId="165" fontId="3" fillId="4" borderId="1" xfId="6" applyFont="1" applyFill="1" applyBorder="1" applyAlignment="1">
      <alignment horizontal="center" vertical="center"/>
    </xf>
    <xf numFmtId="165" fontId="3" fillId="4" borderId="1" xfId="7" applyFont="1" applyFill="1" applyBorder="1" applyAlignment="1">
      <alignment horizontal="center" vertical="center" wrapText="1"/>
    </xf>
    <xf numFmtId="165" fontId="3" fillId="4" borderId="1" xfId="7" applyFont="1" applyFill="1" applyBorder="1" applyAlignment="1">
      <alignment horizontal="center" vertical="center"/>
    </xf>
    <xf numFmtId="165" fontId="4" fillId="4" borderId="1" xfId="12" applyFont="1" applyFill="1" applyBorder="1" applyAlignment="1">
      <alignment horizontal="right" vertical="center"/>
    </xf>
    <xf numFmtId="165" fontId="4" fillId="4" borderId="1" xfId="7" applyFont="1" applyFill="1" applyBorder="1" applyAlignment="1">
      <alignment horizontal="center" vertical="center" wrapText="1"/>
    </xf>
    <xf numFmtId="165" fontId="4" fillId="4" borderId="1" xfId="7" applyFont="1" applyFill="1" applyBorder="1" applyAlignment="1">
      <alignment horizontal="center" vertical="center"/>
    </xf>
    <xf numFmtId="49" fontId="4" fillId="4" borderId="1" xfId="5" applyNumberFormat="1" applyFont="1" applyFill="1" applyBorder="1" applyAlignment="1">
      <alignment horizontal="center" vertical="center"/>
    </xf>
    <xf numFmtId="0" fontId="4" fillId="4" borderId="1" xfId="5" applyFont="1" applyFill="1" applyBorder="1" applyAlignment="1">
      <alignment horizontal="center" vertical="center" wrapText="1"/>
    </xf>
    <xf numFmtId="0" fontId="4" fillId="4" borderId="1" xfId="5"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5" applyFont="1" applyFill="1" applyBorder="1" applyAlignment="1">
      <alignment horizontal="center" vertical="center"/>
    </xf>
    <xf numFmtId="0" fontId="4" fillId="0" borderId="1" xfId="5" applyFont="1" applyFill="1" applyBorder="1" applyAlignment="1">
      <alignment horizontal="lef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165" fontId="3" fillId="0" borderId="1" xfId="4" applyFont="1" applyFill="1" applyBorder="1" applyAlignme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64" fontId="4" fillId="0" borderId="1" xfId="1" applyFont="1" applyFill="1" applyBorder="1" applyAlignment="1">
      <alignment vertical="center"/>
    </xf>
    <xf numFmtId="0" fontId="4" fillId="0" borderId="1" xfId="8" applyFont="1" applyFill="1" applyBorder="1" applyAlignment="1">
      <alignment horizontal="left" vertical="center" wrapText="1"/>
    </xf>
    <xf numFmtId="0" fontId="4" fillId="0" borderId="1" xfId="8" applyFont="1" applyFill="1" applyBorder="1" applyAlignment="1">
      <alignment horizontal="center" vertical="center"/>
    </xf>
    <xf numFmtId="0" fontId="4" fillId="0" borderId="1" xfId="8" applyFont="1" applyFill="1" applyBorder="1" applyAlignment="1">
      <alignment horizontal="center" vertical="center" wrapText="1"/>
    </xf>
    <xf numFmtId="165" fontId="4" fillId="0" borderId="1" xfId="4" applyFont="1" applyFill="1" applyBorder="1" applyAlignment="1">
      <alignment vertical="center"/>
    </xf>
    <xf numFmtId="0" fontId="4" fillId="0" borderId="1" xfId="0" applyFont="1" applyFill="1" applyBorder="1" applyAlignment="1">
      <alignment vertical="center"/>
    </xf>
    <xf numFmtId="0" fontId="4" fillId="0" borderId="1" xfId="10" applyNumberFormat="1" applyFont="1" applyFill="1" applyBorder="1" applyAlignment="1">
      <alignment horizontal="center" vertical="center" wrapText="1"/>
    </xf>
    <xf numFmtId="49" fontId="4" fillId="0" borderId="1" xfId="10" applyNumberFormat="1" applyFont="1" applyFill="1" applyBorder="1" applyAlignment="1">
      <alignment horizontal="center" vertical="center" wrapText="1"/>
    </xf>
    <xf numFmtId="0" fontId="3" fillId="3" borderId="1" xfId="5" applyFont="1" applyFill="1" applyBorder="1" applyAlignment="1">
      <alignment horizontal="center" vertical="center"/>
    </xf>
    <xf numFmtId="0" fontId="4" fillId="4"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8" applyNumberFormat="1" applyFont="1" applyFill="1" applyBorder="1" applyAlignment="1">
      <alignment horizontal="center" vertical="center" wrapText="1"/>
    </xf>
    <xf numFmtId="0" fontId="4" fillId="0" borderId="1" xfId="5" applyNumberFormat="1" applyFont="1" applyFill="1" applyBorder="1" applyAlignment="1">
      <alignment horizontal="center" vertical="center" wrapText="1"/>
    </xf>
    <xf numFmtId="0" fontId="4" fillId="0" borderId="1" xfId="5" applyNumberFormat="1" applyFont="1" applyFill="1" applyBorder="1" applyAlignment="1">
      <alignment horizontal="center" vertical="center"/>
    </xf>
    <xf numFmtId="49" fontId="3" fillId="2" borderId="1" xfId="5" applyNumberFormat="1" applyFont="1" applyFill="1" applyBorder="1" applyAlignment="1">
      <alignment horizontal="left" vertical="center"/>
    </xf>
    <xf numFmtId="0" fontId="3" fillId="3" borderId="1" xfId="5" applyFont="1" applyFill="1" applyBorder="1" applyAlignment="1">
      <alignment horizontal="left" vertical="center"/>
    </xf>
    <xf numFmtId="49" fontId="4" fillId="0" borderId="1" xfId="5" applyNumberFormat="1" applyFont="1" applyFill="1" applyBorder="1" applyAlignment="1">
      <alignment horizontal="left" vertical="center" wrapText="1"/>
    </xf>
    <xf numFmtId="0" fontId="4" fillId="0" borderId="1" xfId="0" applyFont="1" applyBorder="1" applyAlignment="1">
      <alignment vertical="center" wrapText="1"/>
    </xf>
    <xf numFmtId="0" fontId="6" fillId="0" borderId="0" xfId="0" applyFont="1" applyBorder="1" applyAlignment="1">
      <alignment vertical="center"/>
    </xf>
    <xf numFmtId="164" fontId="6" fillId="0" borderId="0" xfId="0" applyNumberFormat="1" applyFont="1" applyBorder="1" applyAlignment="1">
      <alignment vertical="center"/>
    </xf>
    <xf numFmtId="0" fontId="7" fillId="0" borderId="0" xfId="0" applyFont="1" applyBorder="1" applyAlignment="1">
      <alignment vertical="center"/>
    </xf>
    <xf numFmtId="166" fontId="4" fillId="0" borderId="0" xfId="11" applyNumberFormat="1" applyFont="1" applyBorder="1" applyAlignment="1">
      <alignment vertical="center"/>
    </xf>
    <xf numFmtId="0" fontId="3" fillId="0" borderId="0" xfId="5" applyFont="1" applyBorder="1" applyAlignment="1">
      <alignment vertical="center"/>
    </xf>
    <xf numFmtId="166" fontId="4" fillId="0" borderId="0" xfId="11" applyNumberFormat="1" applyFont="1" applyBorder="1" applyAlignment="1">
      <alignment vertical="center" wrapText="1"/>
    </xf>
    <xf numFmtId="0" fontId="4" fillId="0" borderId="0" xfId="0" applyFont="1" applyBorder="1" applyAlignment="1">
      <alignment horizontal="left" vertical="center"/>
    </xf>
    <xf numFmtId="0" fontId="6" fillId="0" borderId="0" xfId="0" applyFont="1" applyFill="1" applyBorder="1" applyAlignment="1">
      <alignment horizontal="left" vertical="center"/>
    </xf>
    <xf numFmtId="165" fontId="4" fillId="4" borderId="1" xfId="6" applyFont="1" applyFill="1" applyBorder="1" applyAlignment="1">
      <alignment horizontal="center" vertical="center"/>
    </xf>
    <xf numFmtId="0" fontId="6" fillId="0" borderId="1" xfId="0" applyFont="1" applyFill="1" applyBorder="1" applyAlignment="1">
      <alignment vertical="center" wrapText="1"/>
    </xf>
    <xf numFmtId="0" fontId="4" fillId="0" borderId="1" xfId="0" applyFont="1" applyFill="1" applyBorder="1" applyAlignment="1">
      <alignment vertical="center" wrapText="1"/>
    </xf>
    <xf numFmtId="0"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4" fontId="6" fillId="0" borderId="1" xfId="0" applyNumberFormat="1" applyFont="1" applyFill="1" applyBorder="1" applyAlignment="1">
      <alignment vertical="center"/>
    </xf>
    <xf numFmtId="164" fontId="3" fillId="4" borderId="1" xfId="1" applyFont="1" applyFill="1" applyBorder="1" applyAlignment="1">
      <alignment vertical="center" wrapText="1"/>
    </xf>
    <xf numFmtId="0" fontId="12" fillId="0" borderId="0" xfId="0" applyFont="1"/>
    <xf numFmtId="0" fontId="11" fillId="6" borderId="14" xfId="5" applyFont="1" applyFill="1" applyBorder="1" applyAlignment="1">
      <alignment vertical="center" wrapText="1"/>
    </xf>
    <xf numFmtId="167" fontId="11" fillId="6" borderId="14" xfId="5" applyNumberFormat="1" applyFont="1" applyFill="1" applyBorder="1" applyAlignment="1">
      <alignment horizontal="center" vertical="center" wrapText="1"/>
    </xf>
    <xf numFmtId="0" fontId="11" fillId="6" borderId="15" xfId="5" applyFont="1" applyFill="1" applyBorder="1" applyAlignment="1">
      <alignment horizontal="left" vertical="center"/>
    </xf>
    <xf numFmtId="0" fontId="11" fillId="6" borderId="17" xfId="5" applyFont="1" applyFill="1" applyBorder="1" applyAlignment="1">
      <alignment horizontal="center" vertical="center"/>
    </xf>
    <xf numFmtId="0" fontId="11" fillId="6" borderId="1" xfId="5" applyFont="1" applyFill="1" applyBorder="1" applyAlignment="1">
      <alignment horizontal="center" vertical="center"/>
    </xf>
    <xf numFmtId="0" fontId="11" fillId="6" borderId="18" xfId="5" applyFont="1" applyFill="1" applyBorder="1" applyAlignment="1">
      <alignment horizontal="center" vertical="center"/>
    </xf>
    <xf numFmtId="49" fontId="10" fillId="6" borderId="1" xfId="5" applyNumberFormat="1" applyFont="1" applyFill="1" applyBorder="1" applyAlignment="1">
      <alignment horizontal="center" vertical="center" wrapText="1"/>
    </xf>
    <xf numFmtId="10" fontId="10" fillId="6" borderId="1" xfId="2" applyNumberFormat="1" applyFont="1" applyFill="1" applyBorder="1" applyAlignment="1">
      <alignment horizontal="center" vertical="center" wrapText="1"/>
    </xf>
    <xf numFmtId="10" fontId="10" fillId="0" borderId="1" xfId="5" applyNumberFormat="1" applyFont="1" applyFill="1" applyBorder="1" applyAlignment="1">
      <alignment horizontal="center" vertical="center" wrapText="1"/>
    </xf>
    <xf numFmtId="49" fontId="11" fillId="6" borderId="1" xfId="5" applyNumberFormat="1" applyFont="1" applyFill="1" applyBorder="1" applyAlignment="1">
      <alignment horizontal="center" vertical="center" wrapText="1"/>
    </xf>
    <xf numFmtId="10" fontId="10" fillId="6" borderId="1" xfId="5" applyNumberFormat="1" applyFont="1" applyFill="1" applyBorder="1" applyAlignment="1">
      <alignment horizontal="center" vertical="center" wrapText="1"/>
    </xf>
    <xf numFmtId="0" fontId="11" fillId="6" borderId="5" xfId="5" applyFont="1" applyFill="1" applyBorder="1" applyAlignment="1">
      <alignment wrapText="1"/>
    </xf>
    <xf numFmtId="0" fontId="11" fillId="6" borderId="0" xfId="5" applyFont="1" applyFill="1" applyBorder="1" applyAlignment="1">
      <alignment wrapText="1"/>
    </xf>
    <xf numFmtId="0" fontId="11" fillId="0" borderId="19" xfId="5" applyFont="1" applyBorder="1" applyAlignment="1">
      <alignment vertical="center"/>
    </xf>
    <xf numFmtId="0" fontId="11" fillId="0" borderId="16" xfId="5" applyFont="1" applyBorder="1" applyAlignment="1">
      <alignment vertical="center"/>
    </xf>
    <xf numFmtId="0" fontId="11" fillId="0" borderId="20" xfId="5" applyFont="1" applyBorder="1" applyAlignment="1">
      <alignment vertical="center"/>
    </xf>
    <xf numFmtId="0" fontId="11" fillId="0" borderId="6" xfId="5" applyFont="1" applyBorder="1" applyAlignment="1">
      <alignment vertical="center"/>
    </xf>
    <xf numFmtId="0" fontId="11" fillId="6" borderId="20" xfId="5" applyFont="1" applyFill="1" applyBorder="1" applyAlignment="1">
      <alignment wrapText="1"/>
    </xf>
    <xf numFmtId="0" fontId="10" fillId="0" borderId="0" xfId="5" applyFont="1" applyBorder="1" applyAlignment="1">
      <alignment horizontal="center" vertical="center"/>
    </xf>
    <xf numFmtId="9" fontId="10" fillId="6" borderId="20" xfId="5" applyNumberFormat="1" applyFont="1" applyFill="1" applyBorder="1"/>
    <xf numFmtId="0" fontId="10" fillId="6" borderId="6" xfId="5" applyFont="1" applyFill="1" applyBorder="1"/>
    <xf numFmtId="0" fontId="11" fillId="6" borderId="5" xfId="5" applyFont="1" applyFill="1" applyBorder="1"/>
    <xf numFmtId="0" fontId="10" fillId="6" borderId="0" xfId="5" applyFont="1" applyFill="1" applyBorder="1" applyAlignment="1">
      <alignment wrapText="1"/>
    </xf>
    <xf numFmtId="0" fontId="10" fillId="6" borderId="5" xfId="5" applyFont="1" applyFill="1" applyBorder="1"/>
    <xf numFmtId="0" fontId="10" fillId="6" borderId="0" xfId="5" applyFont="1" applyFill="1" applyBorder="1"/>
    <xf numFmtId="168" fontId="10" fillId="6" borderId="20" xfId="5" applyNumberFormat="1" applyFont="1" applyFill="1" applyBorder="1"/>
    <xf numFmtId="0" fontId="14" fillId="0" borderId="0" xfId="5" applyFont="1" applyBorder="1" applyAlignment="1">
      <alignment horizontal="center" vertical="center"/>
    </xf>
    <xf numFmtId="0" fontId="10" fillId="6" borderId="20" xfId="5" applyFont="1" applyFill="1" applyBorder="1"/>
    <xf numFmtId="0" fontId="15" fillId="6" borderId="5" xfId="5" applyFont="1" applyFill="1" applyBorder="1"/>
    <xf numFmtId="0" fontId="16" fillId="0" borderId="0" xfId="5" applyFont="1" applyBorder="1" applyAlignment="1">
      <alignment horizontal="center" vertical="center"/>
    </xf>
    <xf numFmtId="0" fontId="15" fillId="6" borderId="0" xfId="5" applyFont="1" applyFill="1" applyBorder="1" applyAlignment="1">
      <alignment wrapText="1"/>
    </xf>
    <xf numFmtId="0" fontId="15" fillId="6" borderId="0" xfId="5" applyFont="1" applyFill="1" applyBorder="1"/>
    <xf numFmtId="0" fontId="15" fillId="6" borderId="20" xfId="5" applyFont="1" applyFill="1" applyBorder="1"/>
    <xf numFmtId="0" fontId="15" fillId="6" borderId="6" xfId="5" applyFont="1" applyFill="1" applyBorder="1"/>
    <xf numFmtId="0" fontId="17" fillId="0" borderId="0" xfId="5" applyFont="1" applyBorder="1" applyAlignment="1">
      <alignment horizontal="left" vertical="center"/>
    </xf>
    <xf numFmtId="4" fontId="16" fillId="6" borderId="0" xfId="5" applyNumberFormat="1" applyFont="1" applyFill="1" applyBorder="1" applyAlignment="1">
      <alignment horizontal="left" vertical="center"/>
    </xf>
    <xf numFmtId="0" fontId="18" fillId="6" borderId="5" xfId="5" applyFont="1" applyFill="1" applyBorder="1"/>
    <xf numFmtId="0" fontId="18" fillId="6" borderId="0" xfId="5" applyFont="1" applyFill="1" applyBorder="1" applyAlignment="1">
      <alignment horizontal="center" vertical="center"/>
    </xf>
    <xf numFmtId="0" fontId="18" fillId="6" borderId="0" xfId="5" applyFont="1" applyFill="1" applyBorder="1" applyAlignment="1">
      <alignment wrapText="1"/>
    </xf>
    <xf numFmtId="0" fontId="18" fillId="6" borderId="0" xfId="5" applyFont="1" applyFill="1" applyBorder="1"/>
    <xf numFmtId="0" fontId="18" fillId="6" borderId="20" xfId="5" applyFont="1" applyFill="1" applyBorder="1"/>
    <xf numFmtId="0" fontId="18" fillId="6" borderId="6" xfId="5" applyFont="1" applyFill="1" applyBorder="1"/>
    <xf numFmtId="0" fontId="18" fillId="6" borderId="7" xfId="5" applyFont="1" applyFill="1" applyBorder="1"/>
    <xf numFmtId="0" fontId="18" fillId="6" borderId="8" xfId="5" applyFont="1" applyFill="1" applyBorder="1"/>
    <xf numFmtId="0" fontId="18" fillId="6" borderId="8" xfId="5" applyFont="1" applyFill="1" applyBorder="1" applyAlignment="1">
      <alignment wrapText="1"/>
    </xf>
    <xf numFmtId="0" fontId="18" fillId="6" borderId="22" xfId="5" applyFont="1" applyFill="1" applyBorder="1"/>
    <xf numFmtId="0" fontId="18" fillId="6" borderId="9" xfId="5" applyFont="1" applyFill="1" applyBorder="1"/>
    <xf numFmtId="164" fontId="11" fillId="6" borderId="1" xfId="5" applyNumberFormat="1" applyFont="1" applyFill="1" applyBorder="1" applyAlignment="1">
      <alignment horizontal="center" vertical="center" wrapText="1"/>
    </xf>
    <xf numFmtId="164" fontId="10" fillId="6" borderId="1" xfId="5" applyNumberFormat="1" applyFont="1" applyFill="1" applyBorder="1" applyAlignment="1">
      <alignment horizontal="center" vertical="center" wrapText="1"/>
    </xf>
    <xf numFmtId="169" fontId="10" fillId="6" borderId="1" xfId="5" applyNumberFormat="1" applyFont="1" applyFill="1" applyBorder="1" applyAlignment="1">
      <alignment horizontal="center" vertical="center"/>
    </xf>
    <xf numFmtId="0" fontId="11" fillId="0" borderId="0" xfId="5" applyFont="1" applyBorder="1" applyAlignment="1">
      <alignment horizontal="center" vertical="center"/>
    </xf>
    <xf numFmtId="0" fontId="11" fillId="6" borderId="1" xfId="5" applyFont="1" applyFill="1" applyBorder="1" applyAlignment="1">
      <alignment horizontal="center" vertical="center" wrapText="1"/>
    </xf>
    <xf numFmtId="164" fontId="12" fillId="0" borderId="0" xfId="0" applyNumberFormat="1" applyFont="1"/>
    <xf numFmtId="10" fontId="10" fillId="0" borderId="18" xfId="5" applyNumberFormat="1" applyFont="1" applyFill="1" applyBorder="1" applyAlignment="1">
      <alignment horizontal="center" vertical="center" wrapText="1"/>
    </xf>
    <xf numFmtId="169" fontId="10" fillId="6" borderId="18" xfId="5" applyNumberFormat="1" applyFont="1" applyFill="1" applyBorder="1" applyAlignment="1">
      <alignment horizontal="center" vertical="center"/>
    </xf>
    <xf numFmtId="10" fontId="10" fillId="6" borderId="18" xfId="5" applyNumberFormat="1" applyFont="1" applyFill="1" applyBorder="1" applyAlignment="1">
      <alignment horizontal="center" vertical="center" wrapText="1"/>
    </xf>
    <xf numFmtId="164" fontId="11" fillId="6" borderId="18" xfId="5" applyNumberFormat="1" applyFont="1" applyFill="1" applyBorder="1" applyAlignment="1">
      <alignment horizontal="center" vertical="center" wrapText="1"/>
    </xf>
    <xf numFmtId="0" fontId="11" fillId="0" borderId="31" xfId="0" applyFont="1" applyBorder="1" applyAlignment="1">
      <alignment vertical="center" wrapText="1"/>
    </xf>
    <xf numFmtId="0" fontId="11" fillId="0" borderId="32" xfId="0" applyFont="1" applyBorder="1" applyAlignment="1">
      <alignment vertical="center" wrapText="1"/>
    </xf>
    <xf numFmtId="0" fontId="11" fillId="6" borderId="6" xfId="5" applyFont="1" applyFill="1" applyBorder="1" applyAlignment="1">
      <alignment wrapText="1"/>
    </xf>
    <xf numFmtId="9" fontId="10" fillId="6" borderId="6" xfId="5" applyNumberFormat="1" applyFont="1" applyFill="1" applyBorder="1"/>
    <xf numFmtId="168" fontId="10" fillId="6" borderId="6" xfId="5" applyNumberFormat="1" applyFont="1" applyFill="1" applyBorder="1"/>
    <xf numFmtId="0" fontId="3" fillId="0" borderId="0" xfId="0" applyFont="1" applyAlignment="1">
      <alignment horizontal="center"/>
    </xf>
    <xf numFmtId="0" fontId="3" fillId="0" borderId="0" xfId="0" applyFont="1" applyAlignment="1">
      <alignment horizontal="left" vertical="center"/>
    </xf>
    <xf numFmtId="0" fontId="3" fillId="0" borderId="0" xfId="0" applyFont="1" applyAlignment="1">
      <alignment horizontal="left"/>
    </xf>
    <xf numFmtId="0" fontId="0" fillId="0" borderId="0" xfId="0" applyAlignment="1">
      <alignment horizontal="center"/>
    </xf>
    <xf numFmtId="10" fontId="0" fillId="0" borderId="26" xfId="2" applyNumberFormat="1" applyFont="1" applyBorder="1"/>
    <xf numFmtId="0" fontId="0" fillId="0" borderId="0" xfId="0" applyBorder="1"/>
    <xf numFmtId="0" fontId="22" fillId="0" borderId="0" xfId="0" applyFont="1"/>
    <xf numFmtId="0" fontId="23" fillId="0" borderId="2" xfId="0" applyFont="1" applyBorder="1"/>
    <xf numFmtId="0" fontId="0" fillId="0" borderId="3" xfId="0" applyBorder="1"/>
    <xf numFmtId="0" fontId="24" fillId="0" borderId="4" xfId="0" applyFont="1" applyBorder="1"/>
    <xf numFmtId="170" fontId="25" fillId="0" borderId="26" xfId="16" applyNumberFormat="1" applyFont="1" applyBorder="1"/>
    <xf numFmtId="0" fontId="26" fillId="0" borderId="0" xfId="0" applyFont="1"/>
    <xf numFmtId="0" fontId="23" fillId="0" borderId="5" xfId="0" applyFont="1" applyBorder="1"/>
    <xf numFmtId="0" fontId="24" fillId="0" borderId="6" xfId="0" applyFont="1" applyBorder="1"/>
    <xf numFmtId="0" fontId="23" fillId="0" borderId="7" xfId="0" applyFont="1" applyBorder="1"/>
    <xf numFmtId="0" fontId="0" fillId="0" borderId="8" xfId="0" applyBorder="1"/>
    <xf numFmtId="0" fontId="0" fillId="0" borderId="9" xfId="0" applyBorder="1"/>
    <xf numFmtId="10" fontId="0" fillId="0" borderId="0" xfId="2" applyNumberFormat="1" applyFont="1" applyBorder="1"/>
    <xf numFmtId="0" fontId="0" fillId="0" borderId="0" xfId="0" applyAlignment="1"/>
    <xf numFmtId="0" fontId="0" fillId="0" borderId="0" xfId="0" applyAlignment="1">
      <alignment horizontal="right"/>
    </xf>
    <xf numFmtId="0" fontId="27" fillId="0" borderId="0" xfId="0" applyFont="1" applyBorder="1" applyAlignment="1">
      <alignment horizontal="right" vertical="center"/>
    </xf>
    <xf numFmtId="10" fontId="28" fillId="0" borderId="0" xfId="2" applyNumberFormat="1" applyFont="1" applyBorder="1" applyAlignment="1">
      <alignment horizontal="center" vertical="center"/>
    </xf>
    <xf numFmtId="0" fontId="29" fillId="0" borderId="0" xfId="0" applyFont="1" applyBorder="1" applyAlignment="1">
      <alignment vertical="top" wrapText="1"/>
    </xf>
    <xf numFmtId="0" fontId="30" fillId="0" borderId="0" xfId="0" applyFont="1" applyBorder="1" applyAlignment="1">
      <alignment vertical="top" wrapText="1"/>
    </xf>
    <xf numFmtId="0" fontId="31" fillId="0" borderId="0" xfId="0" applyFont="1" applyBorder="1" applyAlignment="1">
      <alignment horizontal="center" vertical="top" wrapText="1"/>
    </xf>
    <xf numFmtId="0" fontId="29" fillId="0" borderId="0" xfId="0" applyFont="1" applyBorder="1" applyAlignment="1">
      <alignment horizontal="center" vertical="top" wrapText="1"/>
    </xf>
    <xf numFmtId="0" fontId="20" fillId="0" borderId="0" xfId="0" applyFont="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1" fillId="6" borderId="23" xfId="5" applyFont="1" applyFill="1" applyBorder="1" applyAlignment="1">
      <alignment horizontal="center" vertical="center" wrapText="1"/>
    </xf>
    <xf numFmtId="0" fontId="11" fillId="6" borderId="24" xfId="5" applyFont="1" applyFill="1" applyBorder="1" applyAlignment="1">
      <alignment horizontal="center" vertical="center" wrapText="1"/>
    </xf>
    <xf numFmtId="0" fontId="11" fillId="6" borderId="1" xfId="5" applyFont="1" applyFill="1" applyBorder="1" applyAlignment="1">
      <alignment vertical="center" wrapText="1"/>
    </xf>
    <xf numFmtId="0" fontId="10" fillId="0" borderId="0" xfId="0" applyFont="1" applyBorder="1" applyAlignment="1">
      <alignment horizontal="center" vertical="center"/>
    </xf>
    <xf numFmtId="0" fontId="10" fillId="0" borderId="21" xfId="0" applyFont="1" applyBorder="1" applyAlignment="1">
      <alignment horizontal="center" vertical="center"/>
    </xf>
    <xf numFmtId="0" fontId="11" fillId="0" borderId="0" xfId="5" applyFont="1" applyBorder="1" applyAlignment="1">
      <alignment horizontal="center" vertical="center"/>
    </xf>
    <xf numFmtId="0" fontId="11" fillId="0" borderId="21" xfId="5" applyFont="1" applyBorder="1" applyAlignment="1">
      <alignment horizontal="center" vertical="center"/>
    </xf>
    <xf numFmtId="0" fontId="11" fillId="6" borderId="17" xfId="5" applyFont="1" applyFill="1" applyBorder="1" applyAlignment="1">
      <alignment horizontal="center" vertical="center" wrapText="1"/>
    </xf>
    <xf numFmtId="49" fontId="11" fillId="6" borderId="1" xfId="5" applyNumberFormat="1" applyFont="1" applyFill="1" applyBorder="1" applyAlignment="1">
      <alignment vertical="center" wrapText="1"/>
    </xf>
    <xf numFmtId="0" fontId="11" fillId="6" borderId="1" xfId="5" applyFont="1" applyFill="1" applyBorder="1" applyAlignment="1">
      <alignment horizontal="center" vertical="center" wrapText="1"/>
    </xf>
    <xf numFmtId="0" fontId="10" fillId="0" borderId="30" xfId="0" applyFont="1" applyBorder="1" applyAlignment="1">
      <alignment horizontal="center"/>
    </xf>
    <xf numFmtId="0" fontId="10" fillId="0" borderId="31" xfId="0" applyFont="1" applyBorder="1" applyAlignment="1">
      <alignment horizontal="center"/>
    </xf>
    <xf numFmtId="0" fontId="13" fillId="5" borderId="27" xfId="5" applyFont="1" applyFill="1" applyBorder="1" applyAlignment="1">
      <alignment horizontal="center" vertical="center"/>
    </xf>
    <xf numFmtId="0" fontId="13" fillId="5" borderId="28" xfId="5" applyFont="1" applyFill="1" applyBorder="1" applyAlignment="1">
      <alignment horizontal="center" vertical="center"/>
    </xf>
    <xf numFmtId="0" fontId="13" fillId="5" borderId="29" xfId="5" applyFont="1" applyFill="1" applyBorder="1" applyAlignment="1">
      <alignment horizontal="center" vertical="center"/>
    </xf>
    <xf numFmtId="0" fontId="11" fillId="6" borderId="10" xfId="5" applyFont="1" applyFill="1" applyBorder="1" applyAlignment="1">
      <alignment horizontal="left" vertical="center" wrapText="1"/>
    </xf>
    <xf numFmtId="0" fontId="11" fillId="6" borderId="13" xfId="5" applyFont="1" applyFill="1" applyBorder="1" applyAlignment="1">
      <alignment horizontal="left" vertical="center" wrapText="1"/>
    </xf>
    <xf numFmtId="0" fontId="11" fillId="0" borderId="1" xfId="5" applyFont="1" applyFill="1" applyBorder="1" applyAlignment="1">
      <alignment horizontal="left" vertical="center" wrapText="1"/>
    </xf>
    <xf numFmtId="0" fontId="11" fillId="6" borderId="25" xfId="5" applyFont="1" applyFill="1" applyBorder="1" applyAlignment="1">
      <alignment horizontal="center" vertical="center" wrapText="1"/>
    </xf>
    <xf numFmtId="0" fontId="11" fillId="6" borderId="12" xfId="5" applyFont="1" applyFill="1" applyBorder="1" applyAlignment="1">
      <alignment horizontal="center" vertical="center" wrapText="1"/>
    </xf>
    <xf numFmtId="14" fontId="11" fillId="6" borderId="11" xfId="5" applyNumberFormat="1" applyFont="1" applyFill="1" applyBorder="1" applyAlignment="1">
      <alignment horizontal="left" vertical="center"/>
    </xf>
    <xf numFmtId="14" fontId="11" fillId="6" borderId="12" xfId="5" applyNumberFormat="1" applyFont="1" applyFill="1" applyBorder="1" applyAlignment="1">
      <alignment horizontal="left" vertical="center"/>
    </xf>
    <xf numFmtId="0" fontId="31" fillId="0" borderId="0" xfId="0" applyFont="1" applyBorder="1" applyAlignment="1">
      <alignment horizontal="center" vertical="top" wrapText="1"/>
    </xf>
    <xf numFmtId="0" fontId="29" fillId="0" borderId="0" xfId="0" applyFont="1" applyBorder="1" applyAlignment="1">
      <alignment horizontal="center" vertical="top" wrapText="1"/>
    </xf>
    <xf numFmtId="0" fontId="29" fillId="0" borderId="0" xfId="0" applyFont="1" applyAlignment="1">
      <alignment horizontal="justify" vertical="top" wrapText="1"/>
    </xf>
    <xf numFmtId="0" fontId="4" fillId="0" borderId="0" xfId="0" applyFont="1" applyAlignment="1">
      <alignment horizontal="right"/>
    </xf>
    <xf numFmtId="0" fontId="0" fillId="0" borderId="6" xfId="0" applyBorder="1" applyAlignment="1">
      <alignment horizontal="right"/>
    </xf>
    <xf numFmtId="0" fontId="27" fillId="0" borderId="2" xfId="0" applyFont="1" applyBorder="1" applyAlignment="1">
      <alignment horizontal="right" vertical="center"/>
    </xf>
    <xf numFmtId="0" fontId="27" fillId="0" borderId="33" xfId="0" applyFont="1" applyBorder="1" applyAlignment="1">
      <alignment horizontal="right" vertical="center"/>
    </xf>
    <xf numFmtId="0" fontId="27" fillId="0" borderId="7" xfId="0" applyFont="1" applyBorder="1" applyAlignment="1">
      <alignment horizontal="right" vertical="center"/>
    </xf>
    <xf numFmtId="0" fontId="27" fillId="0" borderId="36" xfId="0" applyFont="1" applyBorder="1" applyAlignment="1">
      <alignment horizontal="right" vertical="center"/>
    </xf>
    <xf numFmtId="10" fontId="28" fillId="0" borderId="34" xfId="2" applyNumberFormat="1" applyFont="1" applyBorder="1" applyAlignment="1">
      <alignment horizontal="center" vertical="center"/>
    </xf>
    <xf numFmtId="10" fontId="28" fillId="0" borderId="35" xfId="2" applyNumberFormat="1" applyFont="1" applyBorder="1" applyAlignment="1">
      <alignment horizontal="center" vertical="center"/>
    </xf>
    <xf numFmtId="10" fontId="28" fillId="0" borderId="37" xfId="2" applyNumberFormat="1" applyFont="1" applyBorder="1" applyAlignment="1">
      <alignment horizontal="center" vertical="center"/>
    </xf>
    <xf numFmtId="10" fontId="28" fillId="0" borderId="38" xfId="2" applyNumberFormat="1" applyFont="1" applyBorder="1" applyAlignment="1">
      <alignment horizontal="center" vertical="center"/>
    </xf>
    <xf numFmtId="0" fontId="30" fillId="0" borderId="0" xfId="0" applyFont="1" applyBorder="1" applyAlignment="1">
      <alignment horizontal="center" vertical="top" wrapText="1"/>
    </xf>
    <xf numFmtId="0" fontId="19" fillId="0" borderId="0" xfId="0" applyFont="1" applyAlignment="1">
      <alignment horizontal="center"/>
    </xf>
    <xf numFmtId="0" fontId="20" fillId="0" borderId="0" xfId="0" applyFont="1" applyAlignment="1">
      <alignment horizontal="center"/>
    </xf>
    <xf numFmtId="0" fontId="21" fillId="0" borderId="0" xfId="0" applyFont="1" applyAlignment="1">
      <alignment horizontal="left" vertical="center" wrapText="1"/>
    </xf>
    <xf numFmtId="0" fontId="0" fillId="0" borderId="0" xfId="0" applyAlignment="1">
      <alignment horizontal="left" wrapText="1"/>
    </xf>
  </cellXfs>
  <cellStyles count="17">
    <cellStyle name="Moeda" xfId="1" builtinId="4"/>
    <cellStyle name="Normal" xfId="0" builtinId="0"/>
    <cellStyle name="Normal 147" xfId="9"/>
    <cellStyle name="Normal 2" xfId="14"/>
    <cellStyle name="Normal 2 2" xfId="15"/>
    <cellStyle name="Normal 2 2 2 2" xfId="5"/>
    <cellStyle name="Normal 2 3" xfId="8"/>
    <cellStyle name="Normal 3" xfId="13"/>
    <cellStyle name="Normal 3 3" xfId="10"/>
    <cellStyle name="Normal_PLANILHA-CUSTO CRECHE MUNICIPAL" xfId="11"/>
    <cellStyle name="Porcentagem" xfId="2" builtinId="5"/>
    <cellStyle name="Vírgula" xfId="16" builtinId="3"/>
    <cellStyle name="Vírgula 13 2" xfId="7"/>
    <cellStyle name="Vírgula 2" xfId="12"/>
    <cellStyle name="Vírgula 4" xfId="3"/>
    <cellStyle name="Vírgula 5 2 2 2" xfId="6"/>
    <cellStyle name="Vírgula 6 2 2 2" xfId="4"/>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1233350</xdr:colOff>
      <xdr:row>1</xdr:row>
      <xdr:rowOff>11975</xdr:rowOff>
    </xdr:from>
    <xdr:to>
      <xdr:col>8</xdr:col>
      <xdr:colOff>0</xdr:colOff>
      <xdr:row>3</xdr:row>
      <xdr:rowOff>121920</xdr:rowOff>
    </xdr:to>
    <xdr:sp macro="" textlink="">
      <xdr:nvSpPr>
        <xdr:cNvPr id="3" name="Caixa de texto 2"/>
        <xdr:cNvSpPr txBox="1">
          <a:spLocks/>
        </xdr:cNvSpPr>
      </xdr:nvSpPr>
      <xdr:spPr>
        <a:xfrm>
          <a:off x="3123110" y="179615"/>
          <a:ext cx="5001080" cy="628105"/>
        </a:xfrm>
        <a:prstGeom prst="rect">
          <a:avLst/>
        </a:prstGeom>
        <a:solidFill>
          <a:sysClr val="window" lastClr="FFFFFF"/>
        </a:solid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0"/>
            </a:spcAft>
          </a:pPr>
          <a:r>
            <a:rPr lang="pt-BR" sz="1000" b="1">
              <a:effectLst/>
              <a:latin typeface="Arial"/>
              <a:ea typeface="Arial"/>
            </a:rPr>
            <a:t>PREFEITURA MUNICIPAL DE CONCEIÇÃO DAS ALAGOAS</a:t>
          </a:r>
          <a:endParaRPr lang="pt-BR" sz="1100">
            <a:effectLst/>
            <a:latin typeface="Arial"/>
            <a:ea typeface="Arial"/>
          </a:endParaRPr>
        </a:p>
        <a:p>
          <a:pPr>
            <a:lnSpc>
              <a:spcPct val="115000"/>
            </a:lnSpc>
            <a:spcAft>
              <a:spcPts val="0"/>
            </a:spcAft>
          </a:pPr>
          <a:r>
            <a:rPr lang="pt-BR" sz="1000" b="1">
              <a:effectLst/>
              <a:latin typeface="Arial"/>
              <a:ea typeface="Arial"/>
            </a:rPr>
            <a:t> </a:t>
          </a:r>
          <a:endParaRPr lang="pt-BR" sz="1100">
            <a:effectLst/>
            <a:latin typeface="Arial"/>
            <a:ea typeface="Arial"/>
          </a:endParaRPr>
        </a:p>
        <a:p>
          <a:pPr>
            <a:lnSpc>
              <a:spcPct val="115000"/>
            </a:lnSpc>
            <a:spcAft>
              <a:spcPts val="0"/>
            </a:spcAft>
          </a:pPr>
          <a:r>
            <a:rPr lang="pt-BR" sz="1000" b="1">
              <a:effectLst/>
              <a:latin typeface="Arial"/>
              <a:ea typeface="Arial"/>
            </a:rPr>
            <a:t>SECRETARIA MUNICIPAL DE INFRAESTRUTURA URBANA</a:t>
          </a:r>
          <a:endParaRPr lang="pt-BR" sz="1100">
            <a:effectLst/>
            <a:latin typeface="Arial"/>
            <a:ea typeface="Arial"/>
          </a:endParaRPr>
        </a:p>
        <a:p>
          <a:pPr algn="ctr">
            <a:lnSpc>
              <a:spcPct val="115000"/>
            </a:lnSpc>
            <a:spcAft>
              <a:spcPts val="0"/>
            </a:spcAft>
          </a:pPr>
          <a:r>
            <a:rPr lang="pt-BR" sz="1100">
              <a:effectLst/>
              <a:latin typeface="Arial"/>
              <a:ea typeface="Arial"/>
            </a:rPr>
            <a:t> </a:t>
          </a:r>
        </a:p>
      </xdr:txBody>
    </xdr:sp>
    <xdr:clientData/>
  </xdr:twoCellAnchor>
  <xdr:twoCellAnchor editAs="oneCell">
    <xdr:from>
      <xdr:col>3</xdr:col>
      <xdr:colOff>414746</xdr:colOff>
      <xdr:row>0</xdr:row>
      <xdr:rowOff>139065</xdr:rowOff>
    </xdr:from>
    <xdr:to>
      <xdr:col>3</xdr:col>
      <xdr:colOff>1200150</xdr:colOff>
      <xdr:row>3</xdr:row>
      <xdr:rowOff>252245</xdr:rowOff>
    </xdr:to>
    <xdr:pic>
      <xdr:nvPicPr>
        <xdr:cNvPr id="4" name="Imagem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4506" y="139065"/>
          <a:ext cx="785404" cy="7989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276860</xdr:colOff>
      <xdr:row>0</xdr:row>
      <xdr:rowOff>76200</xdr:rowOff>
    </xdr:from>
    <xdr:to>
      <xdr:col>3</xdr:col>
      <xdr:colOff>619685</xdr:colOff>
      <xdr:row>0</xdr:row>
      <xdr:rowOff>668468</xdr:rowOff>
    </xdr:to>
    <xdr:sp macro="" textlink="">
      <xdr:nvSpPr>
        <xdr:cNvPr id="2" name="Caixa de texto 2"/>
        <xdr:cNvSpPr txBox="1"/>
      </xdr:nvSpPr>
      <xdr:spPr>
        <a:xfrm>
          <a:off x="795020" y="76200"/>
          <a:ext cx="4442385" cy="592268"/>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pt-BR" sz="1000" b="1">
              <a:effectLst/>
              <a:latin typeface="Times New Roman"/>
              <a:ea typeface="Times New Roman"/>
            </a:rPr>
            <a:t>PREFEITURA MUNICIPAL DE CONCEIÇÃO DAS ALAGOAS</a:t>
          </a:r>
          <a:endParaRPr lang="pt-BR" sz="1000">
            <a:effectLst/>
            <a:latin typeface="Times New Roman"/>
            <a:ea typeface="Times New Roman"/>
          </a:endParaRPr>
        </a:p>
        <a:p>
          <a:pPr algn="ctr">
            <a:spcAft>
              <a:spcPts val="0"/>
            </a:spcAft>
          </a:pPr>
          <a:r>
            <a:rPr lang="pt-BR" sz="1000" b="1">
              <a:effectLst/>
              <a:latin typeface="Times New Roman"/>
              <a:ea typeface="Times New Roman"/>
            </a:rPr>
            <a:t> </a:t>
          </a:r>
          <a:endParaRPr lang="pt-BR" sz="1000">
            <a:effectLst/>
            <a:latin typeface="Times New Roman"/>
            <a:ea typeface="Times New Roman"/>
          </a:endParaRPr>
        </a:p>
        <a:p>
          <a:pPr algn="ctr">
            <a:spcAft>
              <a:spcPts val="0"/>
            </a:spcAft>
          </a:pPr>
          <a:r>
            <a:rPr lang="pt-BR" sz="1000" b="1">
              <a:effectLst/>
              <a:latin typeface="Times New Roman"/>
              <a:ea typeface="Times New Roman"/>
            </a:rPr>
            <a:t>SECRETARIA MUNICIPAL DE INFRAESTRUTURA URBANA</a:t>
          </a:r>
          <a:endParaRPr lang="pt-BR" sz="1000">
            <a:effectLst/>
            <a:latin typeface="Times New Roman"/>
            <a:ea typeface="Times New Roman"/>
          </a:endParaRPr>
        </a:p>
        <a:p>
          <a:pPr algn="ctr">
            <a:spcAft>
              <a:spcPts val="0"/>
            </a:spcAft>
          </a:pPr>
          <a:r>
            <a:rPr lang="pt-BR" sz="1100">
              <a:effectLst/>
              <a:latin typeface="Times New Roman"/>
              <a:ea typeface="Times New Roman"/>
            </a:rPr>
            <a:t> </a:t>
          </a:r>
          <a:endParaRPr lang="pt-BR" sz="1000">
            <a:effectLst/>
            <a:latin typeface="Times New Roman"/>
            <a:ea typeface="Times New Roman"/>
          </a:endParaRPr>
        </a:p>
      </xdr:txBody>
    </xdr:sp>
    <xdr:clientData/>
  </xdr:twoCellAnchor>
  <xdr:twoCellAnchor editAs="oneCell">
    <xdr:from>
      <xdr:col>0</xdr:col>
      <xdr:colOff>502920</xdr:colOff>
      <xdr:row>0</xdr:row>
      <xdr:rowOff>30481</xdr:rowOff>
    </xdr:from>
    <xdr:to>
      <xdr:col>1</xdr:col>
      <xdr:colOff>731520</xdr:colOff>
      <xdr:row>0</xdr:row>
      <xdr:rowOff>777241</xdr:rowOff>
    </xdr:to>
    <xdr:pic>
      <xdr:nvPicPr>
        <xdr:cNvPr id="3" name="Imagem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 y="30481"/>
          <a:ext cx="624840" cy="70866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evelise\CONV&#202;NIO%201.000.000%20RECAPEAMENTO\planilha-orcamentaria_memoria-de-calculo-de-quantitativos_cronograma-fisico-financeiro%201000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álculo"/>
      <sheetName val="Planilha Orcamentária"/>
      <sheetName val="Cronograma"/>
    </sheetNames>
    <sheetDataSet>
      <sheetData sheetId="0" refreshError="1"/>
      <sheetData sheetId="1" refreshError="1">
        <row r="3">
          <cell r="A3" t="str">
            <v>PREFEITURA MUNICIPAL DE CONCEIÇÃO DAS ALAGOAS/MG</v>
          </cell>
        </row>
      </sheetData>
      <sheetData sheetId="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1"/>
  <sheetViews>
    <sheetView tabSelected="1" topLeftCell="A183" zoomScale="85" zoomScaleNormal="85" workbookViewId="0">
      <selection activeCell="H199" sqref="H199"/>
    </sheetView>
  </sheetViews>
  <sheetFormatPr defaultColWidth="9.140625" defaultRowHeight="12.75"/>
  <cols>
    <col min="1" max="1" width="7.42578125" style="9" customWidth="1"/>
    <col min="2" max="2" width="9.7109375" style="9" customWidth="1"/>
    <col min="3" max="3" width="10.28515625" style="9" customWidth="1"/>
    <col min="4" max="4" width="49.28515625" style="8" customWidth="1"/>
    <col min="5" max="5" width="7.28515625" style="9" customWidth="1"/>
    <col min="6" max="6" width="10" style="21" customWidth="1"/>
    <col min="7" max="8" width="13" style="21" customWidth="1"/>
    <col min="9" max="9" width="15.140625" style="44" customWidth="1"/>
    <col min="10" max="10" width="9.140625" style="81"/>
    <col min="11" max="11" width="16.28515625" style="81" bestFit="1" customWidth="1"/>
    <col min="12" max="16384" width="9.140625" style="81"/>
  </cols>
  <sheetData>
    <row r="1" spans="1:11">
      <c r="A1" s="186"/>
      <c r="B1" s="187"/>
      <c r="C1" s="187"/>
      <c r="D1" s="187"/>
      <c r="E1" s="187"/>
      <c r="F1" s="187"/>
      <c r="G1" s="187"/>
      <c r="H1" s="187"/>
      <c r="I1" s="188"/>
    </row>
    <row r="2" spans="1:11" ht="27.75" customHeight="1">
      <c r="A2" s="189"/>
      <c r="B2" s="190"/>
      <c r="C2" s="190"/>
      <c r="D2" s="190"/>
      <c r="E2" s="190"/>
      <c r="F2" s="190"/>
      <c r="G2" s="190"/>
      <c r="H2" s="190"/>
      <c r="I2" s="191"/>
    </row>
    <row r="3" spans="1:11">
      <c r="A3" s="189"/>
      <c r="B3" s="190"/>
      <c r="C3" s="190"/>
      <c r="D3" s="190"/>
      <c r="E3" s="190"/>
      <c r="F3" s="190"/>
      <c r="G3" s="190"/>
      <c r="H3" s="190"/>
      <c r="I3" s="191"/>
    </row>
    <row r="4" spans="1:11" ht="28.5" customHeight="1" thickBot="1">
      <c r="A4" s="192"/>
      <c r="B4" s="193"/>
      <c r="C4" s="193"/>
      <c r="D4" s="193"/>
      <c r="E4" s="193"/>
      <c r="F4" s="193"/>
      <c r="G4" s="193"/>
      <c r="H4" s="193"/>
      <c r="I4" s="194"/>
    </row>
    <row r="5" spans="1:11">
      <c r="A5" s="190"/>
      <c r="B5" s="190"/>
      <c r="C5" s="190"/>
      <c r="D5" s="190"/>
      <c r="E5" s="190"/>
      <c r="F5" s="190"/>
      <c r="G5" s="190"/>
      <c r="H5" s="190"/>
      <c r="I5" s="190"/>
    </row>
    <row r="6" spans="1:11" ht="26.25" customHeight="1">
      <c r="A6" s="43" t="s">
        <v>338</v>
      </c>
      <c r="B6" s="1"/>
      <c r="C6" s="1"/>
      <c r="D6" s="1"/>
      <c r="E6" s="1"/>
      <c r="F6" s="1"/>
      <c r="G6" s="1"/>
      <c r="H6" s="1"/>
      <c r="I6" s="1"/>
    </row>
    <row r="7" spans="1:11">
      <c r="A7" s="43" t="s">
        <v>339</v>
      </c>
      <c r="B7" s="1"/>
      <c r="C7" s="1"/>
      <c r="D7" s="1"/>
      <c r="E7" s="1"/>
      <c r="F7" s="1"/>
      <c r="G7" s="1"/>
      <c r="H7" s="1"/>
      <c r="I7" s="42">
        <v>0.24</v>
      </c>
    </row>
    <row r="8" spans="1:11" ht="23.25" customHeight="1">
      <c r="A8" s="43" t="s">
        <v>96</v>
      </c>
      <c r="B8" s="1"/>
      <c r="C8" s="1"/>
      <c r="D8" s="1"/>
      <c r="E8" s="1"/>
      <c r="F8" s="1"/>
      <c r="G8" s="1"/>
      <c r="H8" s="1"/>
      <c r="I8" s="1"/>
    </row>
    <row r="9" spans="1:11" ht="38.25">
      <c r="A9" s="22" t="s">
        <v>0</v>
      </c>
      <c r="B9" s="22" t="s">
        <v>1</v>
      </c>
      <c r="C9" s="22" t="s">
        <v>2</v>
      </c>
      <c r="D9" s="22" t="s">
        <v>3</v>
      </c>
      <c r="E9" s="22" t="s">
        <v>4</v>
      </c>
      <c r="F9" s="23" t="s">
        <v>5</v>
      </c>
      <c r="G9" s="24" t="s">
        <v>341</v>
      </c>
      <c r="H9" s="24" t="s">
        <v>342</v>
      </c>
      <c r="I9" s="24" t="s">
        <v>348</v>
      </c>
    </row>
    <row r="10" spans="1:11" ht="23.45" customHeight="1">
      <c r="A10" s="22" t="s">
        <v>6</v>
      </c>
      <c r="B10" s="22"/>
      <c r="C10" s="22"/>
      <c r="D10" s="77" t="s">
        <v>81</v>
      </c>
      <c r="E10" s="22"/>
      <c r="F10" s="23"/>
      <c r="G10" s="24"/>
      <c r="H10" s="24"/>
      <c r="I10" s="25"/>
    </row>
    <row r="11" spans="1:11" ht="99" customHeight="1">
      <c r="A11" s="52" t="s">
        <v>8</v>
      </c>
      <c r="B11" s="15" t="s">
        <v>83</v>
      </c>
      <c r="C11" s="52" t="s">
        <v>29</v>
      </c>
      <c r="D11" s="54" t="s">
        <v>230</v>
      </c>
      <c r="E11" s="15" t="s">
        <v>82</v>
      </c>
      <c r="F11" s="49">
        <v>3</v>
      </c>
      <c r="G11" s="49">
        <v>240</v>
      </c>
      <c r="H11" s="49">
        <f>ROUND(G11*$I$7+G11,2)</f>
        <v>297.60000000000002</v>
      </c>
      <c r="I11" s="51">
        <f>ROUND(F11*H11,2)</f>
        <v>892.8</v>
      </c>
    </row>
    <row r="12" spans="1:11">
      <c r="A12" s="45"/>
      <c r="B12" s="45"/>
      <c r="C12" s="45"/>
      <c r="D12" s="45"/>
      <c r="E12" s="45"/>
      <c r="F12" s="46"/>
      <c r="G12" s="31" t="s">
        <v>15</v>
      </c>
      <c r="H12" s="31"/>
      <c r="I12" s="95">
        <f>SUM(I11)</f>
        <v>892.8</v>
      </c>
      <c r="K12" s="82"/>
    </row>
    <row r="13" spans="1:11">
      <c r="A13" s="45"/>
      <c r="B13" s="45"/>
      <c r="C13" s="45"/>
      <c r="D13" s="45"/>
      <c r="E13" s="45"/>
      <c r="F13" s="46"/>
      <c r="G13" s="47"/>
      <c r="H13" s="47"/>
      <c r="I13" s="48"/>
    </row>
    <row r="14" spans="1:11" ht="23.45" customHeight="1">
      <c r="A14" s="22" t="s">
        <v>16</v>
      </c>
      <c r="B14" s="22"/>
      <c r="C14" s="22"/>
      <c r="D14" s="77" t="s">
        <v>231</v>
      </c>
      <c r="E14" s="22"/>
      <c r="F14" s="23"/>
      <c r="G14" s="24"/>
      <c r="H14" s="24"/>
      <c r="I14" s="25"/>
    </row>
    <row r="15" spans="1:11" ht="30" customHeight="1">
      <c r="A15" s="52" t="s">
        <v>18</v>
      </c>
      <c r="B15" s="52" t="s">
        <v>233</v>
      </c>
      <c r="C15" s="15" t="s">
        <v>10</v>
      </c>
      <c r="D15" s="79" t="s">
        <v>226</v>
      </c>
      <c r="E15" s="15" t="s">
        <v>14</v>
      </c>
      <c r="F15" s="89">
        <v>3.28</v>
      </c>
      <c r="G15" s="50">
        <v>79.739999999999995</v>
      </c>
      <c r="H15" s="49">
        <f>ROUND(G15*$I$7+G15,2)</f>
        <v>98.88</v>
      </c>
      <c r="I15" s="51">
        <f>ROUND(F15*H15,2)</f>
        <v>324.33</v>
      </c>
    </row>
    <row r="16" spans="1:11" ht="28.15" customHeight="1">
      <c r="A16" s="52" t="s">
        <v>232</v>
      </c>
      <c r="B16" s="52" t="s">
        <v>234</v>
      </c>
      <c r="C16" s="15" t="s">
        <v>10</v>
      </c>
      <c r="D16" s="79" t="s">
        <v>227</v>
      </c>
      <c r="E16" s="15" t="s">
        <v>14</v>
      </c>
      <c r="F16" s="89">
        <v>6.04</v>
      </c>
      <c r="G16" s="50">
        <v>76.87</v>
      </c>
      <c r="H16" s="49">
        <f>ROUND(G16*$I$7+G16,2)</f>
        <v>95.32</v>
      </c>
      <c r="I16" s="51">
        <f>ROUND(F16*H16,2)</f>
        <v>575.73</v>
      </c>
    </row>
    <row r="17" spans="1:9">
      <c r="A17" s="45"/>
      <c r="B17" s="45"/>
      <c r="C17" s="45"/>
      <c r="D17" s="45"/>
      <c r="E17" s="45"/>
      <c r="F17" s="46"/>
      <c r="G17" s="31" t="s">
        <v>15</v>
      </c>
      <c r="H17" s="31"/>
      <c r="I17" s="48">
        <f>SUM(I15:I16)</f>
        <v>900.06</v>
      </c>
    </row>
    <row r="18" spans="1:9">
      <c r="A18" s="45"/>
      <c r="B18" s="45"/>
      <c r="C18" s="45"/>
      <c r="D18" s="45"/>
      <c r="E18" s="45"/>
      <c r="F18" s="46"/>
      <c r="G18" s="31"/>
      <c r="H18" s="31"/>
      <c r="I18" s="48"/>
    </row>
    <row r="19" spans="1:9" ht="23.45" customHeight="1">
      <c r="A19" s="71" t="s">
        <v>19</v>
      </c>
      <c r="B19" s="71"/>
      <c r="C19" s="71"/>
      <c r="D19" s="78" t="s">
        <v>7</v>
      </c>
      <c r="E19" s="71"/>
      <c r="F19" s="71"/>
      <c r="G19" s="71"/>
      <c r="H19" s="71"/>
      <c r="I19" s="71"/>
    </row>
    <row r="20" spans="1:9" ht="23.45" customHeight="1">
      <c r="A20" s="2" t="s">
        <v>20</v>
      </c>
      <c r="B20" s="2"/>
      <c r="C20" s="2"/>
      <c r="D20" s="3" t="s">
        <v>9</v>
      </c>
      <c r="E20" s="4"/>
      <c r="F20" s="5"/>
      <c r="G20" s="6"/>
      <c r="H20" s="6"/>
      <c r="I20" s="7"/>
    </row>
    <row r="21" spans="1:9" ht="43.15" customHeight="1">
      <c r="A21" s="55" t="s">
        <v>84</v>
      </c>
      <c r="B21" s="72">
        <v>101173</v>
      </c>
      <c r="C21" s="15" t="s">
        <v>10</v>
      </c>
      <c r="D21" s="80" t="s">
        <v>148</v>
      </c>
      <c r="E21" s="53" t="s">
        <v>11</v>
      </c>
      <c r="F21" s="16">
        <v>32</v>
      </c>
      <c r="G21" s="17">
        <v>44</v>
      </c>
      <c r="H21" s="49">
        <f t="shared" ref="H21:H26" si="0">ROUND(G21*$I$7+G21,2)</f>
        <v>54.56</v>
      </c>
      <c r="I21" s="51">
        <f>ROUND(F21*H21,2)</f>
        <v>1745.92</v>
      </c>
    </row>
    <row r="22" spans="1:9" ht="38.25">
      <c r="A22" s="55" t="s">
        <v>85</v>
      </c>
      <c r="B22" s="14">
        <v>96536</v>
      </c>
      <c r="C22" s="15" t="s">
        <v>10</v>
      </c>
      <c r="D22" s="80" t="s">
        <v>99</v>
      </c>
      <c r="E22" s="15" t="s">
        <v>12</v>
      </c>
      <c r="F22" s="16">
        <v>11.85</v>
      </c>
      <c r="G22" s="17">
        <v>57</v>
      </c>
      <c r="H22" s="49">
        <f t="shared" si="0"/>
        <v>70.680000000000007</v>
      </c>
      <c r="I22" s="51">
        <f t="shared" ref="I22:I26" si="1">ROUND(F22*H22,2)</f>
        <v>837.56</v>
      </c>
    </row>
    <row r="23" spans="1:9" ht="58.15" customHeight="1">
      <c r="A23" s="55" t="s">
        <v>86</v>
      </c>
      <c r="B23" s="56">
        <v>92762</v>
      </c>
      <c r="C23" s="15" t="s">
        <v>10</v>
      </c>
      <c r="D23" s="57" t="s">
        <v>103</v>
      </c>
      <c r="E23" s="15" t="s">
        <v>13</v>
      </c>
      <c r="F23" s="16">
        <v>97.96</v>
      </c>
      <c r="G23" s="17">
        <v>10.46</v>
      </c>
      <c r="H23" s="49">
        <f t="shared" si="0"/>
        <v>12.97</v>
      </c>
      <c r="I23" s="51">
        <f t="shared" si="1"/>
        <v>1270.54</v>
      </c>
    </row>
    <row r="24" spans="1:9" ht="57.6" customHeight="1">
      <c r="A24" s="55" t="s">
        <v>87</v>
      </c>
      <c r="B24" s="15">
        <v>92759</v>
      </c>
      <c r="C24" s="15" t="s">
        <v>10</v>
      </c>
      <c r="D24" s="57" t="s">
        <v>102</v>
      </c>
      <c r="E24" s="15" t="s">
        <v>13</v>
      </c>
      <c r="F24" s="16">
        <v>43.8</v>
      </c>
      <c r="G24" s="17">
        <v>12</v>
      </c>
      <c r="H24" s="49">
        <f t="shared" si="0"/>
        <v>14.88</v>
      </c>
      <c r="I24" s="51">
        <f t="shared" si="1"/>
        <v>651.74</v>
      </c>
    </row>
    <row r="25" spans="1:9" ht="51">
      <c r="A25" s="55" t="s">
        <v>235</v>
      </c>
      <c r="B25" s="14">
        <v>96557</v>
      </c>
      <c r="C25" s="15" t="s">
        <v>10</v>
      </c>
      <c r="D25" s="54" t="s">
        <v>100</v>
      </c>
      <c r="E25" s="15" t="s">
        <v>14</v>
      </c>
      <c r="F25" s="16">
        <v>1.96</v>
      </c>
      <c r="G25" s="17">
        <v>585</v>
      </c>
      <c r="H25" s="49">
        <f t="shared" si="0"/>
        <v>725.4</v>
      </c>
      <c r="I25" s="51">
        <f t="shared" si="1"/>
        <v>1421.78</v>
      </c>
    </row>
    <row r="26" spans="1:9" ht="33" customHeight="1">
      <c r="A26" s="55" t="s">
        <v>236</v>
      </c>
      <c r="B26" s="14">
        <v>98557</v>
      </c>
      <c r="C26" s="15" t="s">
        <v>10</v>
      </c>
      <c r="D26" s="54" t="s">
        <v>101</v>
      </c>
      <c r="E26" s="15" t="s">
        <v>12</v>
      </c>
      <c r="F26" s="16">
        <v>29.62</v>
      </c>
      <c r="G26" s="17">
        <v>39</v>
      </c>
      <c r="H26" s="49">
        <f t="shared" si="0"/>
        <v>48.36</v>
      </c>
      <c r="I26" s="51">
        <f t="shared" si="1"/>
        <v>1432.42</v>
      </c>
    </row>
    <row r="27" spans="1:9">
      <c r="A27" s="26"/>
      <c r="B27" s="26"/>
      <c r="C27" s="26"/>
      <c r="D27" s="26"/>
      <c r="E27" s="26"/>
      <c r="F27" s="26"/>
      <c r="G27" s="27" t="s">
        <v>15</v>
      </c>
      <c r="H27" s="27"/>
      <c r="I27" s="20">
        <f>SUM(I21:I26)</f>
        <v>7359.96</v>
      </c>
    </row>
    <row r="28" spans="1:9">
      <c r="A28" s="28"/>
      <c r="B28" s="28"/>
      <c r="C28" s="28"/>
      <c r="D28" s="28"/>
      <c r="E28" s="29"/>
      <c r="F28" s="5"/>
      <c r="G28" s="30"/>
      <c r="H28" s="30"/>
      <c r="I28" s="30"/>
    </row>
    <row r="29" spans="1:9" ht="23.45" customHeight="1">
      <c r="A29" s="71" t="s">
        <v>21</v>
      </c>
      <c r="B29" s="71"/>
      <c r="C29" s="71"/>
      <c r="D29" s="10" t="s">
        <v>17</v>
      </c>
      <c r="E29" s="10"/>
      <c r="F29" s="11"/>
      <c r="G29" s="11"/>
      <c r="H29" s="11"/>
      <c r="I29" s="12"/>
    </row>
    <row r="30" spans="1:9" ht="23.45" customHeight="1">
      <c r="A30" s="2" t="s">
        <v>23</v>
      </c>
      <c r="B30" s="2"/>
      <c r="C30" s="2"/>
      <c r="D30" s="13" t="s">
        <v>107</v>
      </c>
      <c r="E30" s="4"/>
      <c r="F30" s="5"/>
      <c r="G30" s="6"/>
      <c r="H30" s="6"/>
      <c r="I30" s="7"/>
    </row>
    <row r="31" spans="1:9" ht="63.75">
      <c r="A31" s="55" t="s">
        <v>237</v>
      </c>
      <c r="B31" s="55">
        <v>92431</v>
      </c>
      <c r="C31" s="56" t="s">
        <v>10</v>
      </c>
      <c r="D31" s="57" t="s">
        <v>104</v>
      </c>
      <c r="E31" s="56" t="s">
        <v>12</v>
      </c>
      <c r="F31" s="5">
        <v>52.02</v>
      </c>
      <c r="G31" s="6">
        <v>33</v>
      </c>
      <c r="H31" s="49">
        <f>ROUND(G31*$I$7+G31,2)</f>
        <v>40.92</v>
      </c>
      <c r="I31" s="51">
        <f t="shared" ref="I31:I45" si="2">ROUND(F31*H31,2)</f>
        <v>2128.66</v>
      </c>
    </row>
    <row r="32" spans="1:9" ht="51">
      <c r="A32" s="55" t="s">
        <v>239</v>
      </c>
      <c r="B32" s="56">
        <v>92759</v>
      </c>
      <c r="C32" s="56" t="s">
        <v>10</v>
      </c>
      <c r="D32" s="57" t="s">
        <v>102</v>
      </c>
      <c r="E32" s="56" t="s">
        <v>13</v>
      </c>
      <c r="F32" s="5">
        <v>48.06</v>
      </c>
      <c r="G32" s="6">
        <v>12</v>
      </c>
      <c r="H32" s="49">
        <f>ROUND(G32*$I$7+G32,2)</f>
        <v>14.88</v>
      </c>
      <c r="I32" s="51">
        <f t="shared" si="2"/>
        <v>715.13</v>
      </c>
    </row>
    <row r="33" spans="1:9" ht="51">
      <c r="A33" s="55" t="s">
        <v>238</v>
      </c>
      <c r="B33" s="56">
        <v>92762</v>
      </c>
      <c r="C33" s="56" t="s">
        <v>10</v>
      </c>
      <c r="D33" s="57" t="s">
        <v>103</v>
      </c>
      <c r="E33" s="56" t="s">
        <v>13</v>
      </c>
      <c r="F33" s="5">
        <v>142.65</v>
      </c>
      <c r="G33" s="6">
        <v>10.46</v>
      </c>
      <c r="H33" s="49">
        <f>ROUND(G33*$I$7+G33,2)</f>
        <v>12.97</v>
      </c>
      <c r="I33" s="51">
        <f t="shared" si="2"/>
        <v>1850.17</v>
      </c>
    </row>
    <row r="34" spans="1:9" ht="38.25">
      <c r="A34" s="55" t="s">
        <v>240</v>
      </c>
      <c r="B34" s="55">
        <v>103672</v>
      </c>
      <c r="C34" s="56" t="s">
        <v>10</v>
      </c>
      <c r="D34" s="57" t="s">
        <v>105</v>
      </c>
      <c r="E34" s="56" t="s">
        <v>14</v>
      </c>
      <c r="F34" s="5">
        <v>2.86</v>
      </c>
      <c r="G34" s="6">
        <v>575</v>
      </c>
      <c r="H34" s="49">
        <f>ROUND(G34*$I$7+G34,2)</f>
        <v>713</v>
      </c>
      <c r="I34" s="51">
        <f t="shared" si="2"/>
        <v>2039.18</v>
      </c>
    </row>
    <row r="35" spans="1:9" ht="23.45" customHeight="1">
      <c r="A35" s="36" t="s">
        <v>88</v>
      </c>
      <c r="B35" s="2"/>
      <c r="C35" s="2"/>
      <c r="D35" s="13" t="s">
        <v>241</v>
      </c>
      <c r="E35" s="4"/>
      <c r="F35" s="5"/>
      <c r="G35" s="6"/>
      <c r="H35" s="6"/>
      <c r="I35" s="51"/>
    </row>
    <row r="36" spans="1:9" ht="51">
      <c r="A36" s="55" t="s">
        <v>242</v>
      </c>
      <c r="B36" s="56">
        <v>92759</v>
      </c>
      <c r="C36" s="56" t="s">
        <v>10</v>
      </c>
      <c r="D36" s="90" t="s">
        <v>102</v>
      </c>
      <c r="E36" s="56" t="s">
        <v>13</v>
      </c>
      <c r="F36" s="5">
        <v>43.8</v>
      </c>
      <c r="G36" s="6">
        <v>12</v>
      </c>
      <c r="H36" s="49">
        <f t="shared" ref="H36:H42" si="3">ROUND(G36*$I$7+G36,2)</f>
        <v>14.88</v>
      </c>
      <c r="I36" s="51">
        <f t="shared" si="2"/>
        <v>651.74</v>
      </c>
    </row>
    <row r="37" spans="1:9" ht="51">
      <c r="A37" s="55" t="s">
        <v>243</v>
      </c>
      <c r="B37" s="56">
        <v>92761</v>
      </c>
      <c r="C37" s="56" t="s">
        <v>10</v>
      </c>
      <c r="D37" s="90" t="s">
        <v>109</v>
      </c>
      <c r="E37" s="56" t="s">
        <v>13</v>
      </c>
      <c r="F37" s="5">
        <v>62.41</v>
      </c>
      <c r="G37" s="6">
        <v>10.5</v>
      </c>
      <c r="H37" s="49">
        <f t="shared" si="3"/>
        <v>13.02</v>
      </c>
      <c r="I37" s="51">
        <f t="shared" si="2"/>
        <v>812.58</v>
      </c>
    </row>
    <row r="38" spans="1:9" ht="51">
      <c r="A38" s="55" t="s">
        <v>244</v>
      </c>
      <c r="B38" s="56">
        <v>92471</v>
      </c>
      <c r="C38" s="56" t="s">
        <v>10</v>
      </c>
      <c r="D38" s="90" t="s">
        <v>108</v>
      </c>
      <c r="E38" s="56" t="s">
        <v>12</v>
      </c>
      <c r="F38" s="5">
        <v>11.85</v>
      </c>
      <c r="G38" s="6">
        <v>35</v>
      </c>
      <c r="H38" s="49">
        <f t="shared" si="3"/>
        <v>43.4</v>
      </c>
      <c r="I38" s="51">
        <f t="shared" si="2"/>
        <v>514.29</v>
      </c>
    </row>
    <row r="39" spans="1:9" ht="51">
      <c r="A39" s="55" t="s">
        <v>245</v>
      </c>
      <c r="B39" s="55">
        <v>103674</v>
      </c>
      <c r="C39" s="56" t="s">
        <v>10</v>
      </c>
      <c r="D39" s="90" t="s">
        <v>106</v>
      </c>
      <c r="E39" s="56" t="s">
        <v>14</v>
      </c>
      <c r="F39" s="5">
        <v>1.96</v>
      </c>
      <c r="G39" s="6">
        <v>580</v>
      </c>
      <c r="H39" s="49">
        <f t="shared" si="3"/>
        <v>719.2</v>
      </c>
      <c r="I39" s="51">
        <f t="shared" si="2"/>
        <v>1409.63</v>
      </c>
    </row>
    <row r="40" spans="1:9" ht="102">
      <c r="A40" s="55" t="s">
        <v>246</v>
      </c>
      <c r="B40" s="55" t="s">
        <v>71</v>
      </c>
      <c r="C40" s="56" t="s">
        <v>10</v>
      </c>
      <c r="D40" s="57" t="s">
        <v>110</v>
      </c>
      <c r="E40" s="56" t="s">
        <v>12</v>
      </c>
      <c r="F40" s="5">
        <v>49.24</v>
      </c>
      <c r="G40" s="6">
        <v>149</v>
      </c>
      <c r="H40" s="49">
        <f t="shared" si="3"/>
        <v>184.76</v>
      </c>
      <c r="I40" s="51">
        <f t="shared" si="2"/>
        <v>9097.58</v>
      </c>
    </row>
    <row r="41" spans="1:9" ht="51">
      <c r="A41" s="55" t="s">
        <v>247</v>
      </c>
      <c r="B41" s="55" t="s">
        <v>72</v>
      </c>
      <c r="C41" s="56" t="s">
        <v>29</v>
      </c>
      <c r="D41" s="57" t="s">
        <v>111</v>
      </c>
      <c r="E41" s="58" t="s">
        <v>73</v>
      </c>
      <c r="F41" s="5">
        <v>49.24</v>
      </c>
      <c r="G41" s="6">
        <v>18</v>
      </c>
      <c r="H41" s="49">
        <f t="shared" si="3"/>
        <v>22.32</v>
      </c>
      <c r="I41" s="51">
        <f t="shared" si="2"/>
        <v>1099.04</v>
      </c>
    </row>
    <row r="42" spans="1:9" ht="51">
      <c r="A42" s="55" t="s">
        <v>248</v>
      </c>
      <c r="B42" s="55" t="s">
        <v>120</v>
      </c>
      <c r="C42" s="56" t="s">
        <v>29</v>
      </c>
      <c r="D42" s="57" t="s">
        <v>119</v>
      </c>
      <c r="E42" s="56" t="s">
        <v>12</v>
      </c>
      <c r="F42" s="5">
        <v>49.24</v>
      </c>
      <c r="G42" s="6">
        <v>22</v>
      </c>
      <c r="H42" s="49">
        <f t="shared" si="3"/>
        <v>27.28</v>
      </c>
      <c r="I42" s="51">
        <f t="shared" si="2"/>
        <v>1343.27</v>
      </c>
    </row>
    <row r="43" spans="1:9" ht="23.45" customHeight="1">
      <c r="A43" s="36" t="s">
        <v>116</v>
      </c>
      <c r="B43" s="2"/>
      <c r="C43" s="2"/>
      <c r="D43" s="13" t="s">
        <v>112</v>
      </c>
      <c r="E43" s="4"/>
      <c r="F43" s="5"/>
      <c r="G43" s="6"/>
      <c r="H43" s="6"/>
      <c r="I43" s="7"/>
    </row>
    <row r="44" spans="1:9" ht="25.5">
      <c r="A44" s="55" t="s">
        <v>249</v>
      </c>
      <c r="B44" s="55">
        <v>105021</v>
      </c>
      <c r="C44" s="56" t="s">
        <v>10</v>
      </c>
      <c r="D44" s="57" t="s">
        <v>113</v>
      </c>
      <c r="E44" s="58" t="s">
        <v>11</v>
      </c>
      <c r="F44" s="5">
        <v>14.25</v>
      </c>
      <c r="G44" s="6">
        <v>26.18</v>
      </c>
      <c r="H44" s="49">
        <f>ROUND(G44*$I$7+G44,2)</f>
        <v>32.46</v>
      </c>
      <c r="I44" s="51">
        <f t="shared" si="2"/>
        <v>462.56</v>
      </c>
    </row>
    <row r="45" spans="1:9" ht="25.5">
      <c r="A45" s="55" t="s">
        <v>250</v>
      </c>
      <c r="B45" s="55">
        <v>105027</v>
      </c>
      <c r="C45" s="56" t="s">
        <v>10</v>
      </c>
      <c r="D45" s="57" t="s">
        <v>114</v>
      </c>
      <c r="E45" s="58" t="s">
        <v>11</v>
      </c>
      <c r="F45" s="5">
        <v>8.4</v>
      </c>
      <c r="G45" s="6">
        <v>25.79</v>
      </c>
      <c r="H45" s="49">
        <f>ROUND(G45*$I$7+G45,2)</f>
        <v>31.98</v>
      </c>
      <c r="I45" s="51">
        <f t="shared" si="2"/>
        <v>268.63</v>
      </c>
    </row>
    <row r="46" spans="1:9">
      <c r="A46" s="26"/>
      <c r="B46" s="26"/>
      <c r="C46" s="26"/>
      <c r="D46" s="26"/>
      <c r="E46" s="26"/>
      <c r="F46" s="26"/>
      <c r="G46" s="27" t="s">
        <v>15</v>
      </c>
      <c r="H46" s="27"/>
      <c r="I46" s="20">
        <f>SUM(I31:I45)</f>
        <v>22392.460000000003</v>
      </c>
    </row>
    <row r="47" spans="1:9">
      <c r="A47" s="59"/>
      <c r="B47" s="59"/>
      <c r="C47" s="59"/>
      <c r="D47" s="59"/>
      <c r="E47" s="55"/>
      <c r="F47" s="5"/>
      <c r="G47" s="5"/>
      <c r="H47" s="5"/>
      <c r="I47" s="5"/>
    </row>
    <row r="48" spans="1:9" ht="25.15" customHeight="1">
      <c r="A48" s="71" t="s">
        <v>75</v>
      </c>
      <c r="B48" s="71"/>
      <c r="C48" s="71"/>
      <c r="D48" s="10" t="s">
        <v>77</v>
      </c>
      <c r="E48" s="10"/>
      <c r="F48" s="11"/>
      <c r="G48" s="11"/>
      <c r="H48" s="11"/>
      <c r="I48" s="12"/>
    </row>
    <row r="49" spans="1:9" ht="51">
      <c r="A49" s="55" t="s">
        <v>65</v>
      </c>
      <c r="B49" s="73">
        <v>103324</v>
      </c>
      <c r="C49" s="56" t="s">
        <v>10</v>
      </c>
      <c r="D49" s="57" t="s">
        <v>115</v>
      </c>
      <c r="E49" s="55" t="s">
        <v>12</v>
      </c>
      <c r="F49" s="5">
        <v>158.85</v>
      </c>
      <c r="G49" s="6">
        <v>55</v>
      </c>
      <c r="H49" s="49">
        <f>ROUND(G49*$I$7+G49,2)</f>
        <v>68.2</v>
      </c>
      <c r="I49" s="51">
        <f t="shared" ref="I49:I51" si="4">ROUND(F49*H49,2)</f>
        <v>10833.57</v>
      </c>
    </row>
    <row r="50" spans="1:9" ht="51">
      <c r="A50" s="55" t="s">
        <v>76</v>
      </c>
      <c r="B50" s="34">
        <v>102253</v>
      </c>
      <c r="C50" s="56" t="s">
        <v>10</v>
      </c>
      <c r="D50" s="57" t="s">
        <v>118</v>
      </c>
      <c r="E50" s="55" t="s">
        <v>12</v>
      </c>
      <c r="F50" s="5">
        <v>19.7</v>
      </c>
      <c r="G50" s="6">
        <v>575</v>
      </c>
      <c r="H50" s="49">
        <f>ROUND(G50*$I$7+G50,2)</f>
        <v>713</v>
      </c>
      <c r="I50" s="51">
        <f t="shared" si="4"/>
        <v>14046.1</v>
      </c>
    </row>
    <row r="51" spans="1:9" ht="51">
      <c r="A51" s="55" t="s">
        <v>125</v>
      </c>
      <c r="B51" s="34" t="s">
        <v>66</v>
      </c>
      <c r="C51" s="56" t="s">
        <v>29</v>
      </c>
      <c r="D51" s="57" t="s">
        <v>117</v>
      </c>
      <c r="E51" s="55" t="s">
        <v>12</v>
      </c>
      <c r="F51" s="5">
        <v>17</v>
      </c>
      <c r="G51" s="6">
        <v>135</v>
      </c>
      <c r="H51" s="49">
        <f>ROUND(G51*$I$7+G51,2)</f>
        <v>167.4</v>
      </c>
      <c r="I51" s="51">
        <f t="shared" si="4"/>
        <v>2845.8</v>
      </c>
    </row>
    <row r="52" spans="1:9">
      <c r="A52" s="26"/>
      <c r="B52" s="26"/>
      <c r="C52" s="26"/>
      <c r="D52" s="26"/>
      <c r="E52" s="26"/>
      <c r="F52" s="26"/>
      <c r="G52" s="27" t="s">
        <v>15</v>
      </c>
      <c r="H52" s="27"/>
      <c r="I52" s="20">
        <f>SUM(I49:I51)</f>
        <v>27725.469999999998</v>
      </c>
    </row>
    <row r="53" spans="1:9">
      <c r="A53" s="26"/>
      <c r="B53" s="26"/>
      <c r="C53" s="26"/>
      <c r="D53" s="26"/>
      <c r="E53" s="26"/>
      <c r="F53" s="26"/>
      <c r="G53" s="27"/>
      <c r="H53" s="27"/>
      <c r="I53" s="20"/>
    </row>
    <row r="54" spans="1:9" ht="25.15" customHeight="1">
      <c r="A54" s="71" t="s">
        <v>89</v>
      </c>
      <c r="B54" s="71"/>
      <c r="C54" s="71"/>
      <c r="D54" s="10" t="s">
        <v>22</v>
      </c>
      <c r="E54" s="10"/>
      <c r="F54" s="11"/>
      <c r="G54" s="11"/>
      <c r="H54" s="11"/>
      <c r="I54" s="12"/>
    </row>
    <row r="55" spans="1:9">
      <c r="A55" s="36" t="s">
        <v>27</v>
      </c>
      <c r="B55" s="61"/>
      <c r="C55" s="61"/>
      <c r="D55" s="62" t="s">
        <v>74</v>
      </c>
      <c r="E55" s="55"/>
      <c r="F55" s="5"/>
      <c r="G55" s="6"/>
      <c r="H55" s="6"/>
      <c r="I55" s="7"/>
    </row>
    <row r="56" spans="1:9" ht="38.25">
      <c r="A56" s="55" t="s">
        <v>251</v>
      </c>
      <c r="B56" s="73">
        <v>91341</v>
      </c>
      <c r="C56" s="56" t="s">
        <v>10</v>
      </c>
      <c r="D56" s="57" t="s">
        <v>122</v>
      </c>
      <c r="E56" s="55" t="s">
        <v>12</v>
      </c>
      <c r="F56" s="5">
        <v>13.68</v>
      </c>
      <c r="G56" s="6">
        <v>575</v>
      </c>
      <c r="H56" s="49">
        <f>ROUND(G56*$I$7+G56,2)</f>
        <v>713</v>
      </c>
      <c r="I56" s="51">
        <f t="shared" ref="I56:I57" si="5">ROUND(F56*H56,2)</f>
        <v>9753.84</v>
      </c>
    </row>
    <row r="57" spans="1:9" ht="51">
      <c r="A57" s="55" t="s">
        <v>252</v>
      </c>
      <c r="B57" s="58">
        <v>11948</v>
      </c>
      <c r="C57" s="56" t="s">
        <v>64</v>
      </c>
      <c r="D57" s="57" t="s">
        <v>121</v>
      </c>
      <c r="E57" s="55" t="s">
        <v>12</v>
      </c>
      <c r="F57" s="5">
        <v>4.7249999999999996</v>
      </c>
      <c r="G57" s="94">
        <v>298</v>
      </c>
      <c r="H57" s="49">
        <f>ROUND(G57*$I$7+G57,2)</f>
        <v>369.52</v>
      </c>
      <c r="I57" s="51">
        <f t="shared" si="5"/>
        <v>1745.98</v>
      </c>
    </row>
    <row r="58" spans="1:9">
      <c r="A58" s="61" t="s">
        <v>28</v>
      </c>
      <c r="B58" s="34"/>
      <c r="C58" s="34"/>
      <c r="D58" s="3" t="s">
        <v>25</v>
      </c>
      <c r="E58" s="3"/>
      <c r="F58" s="5"/>
      <c r="G58" s="6"/>
      <c r="H58" s="6"/>
      <c r="I58" s="63"/>
    </row>
    <row r="59" spans="1:9" ht="51">
      <c r="A59" s="55" t="s">
        <v>253</v>
      </c>
      <c r="B59" s="73">
        <v>94569</v>
      </c>
      <c r="C59" s="56" t="s">
        <v>10</v>
      </c>
      <c r="D59" s="57" t="s">
        <v>123</v>
      </c>
      <c r="E59" s="55" t="s">
        <v>12</v>
      </c>
      <c r="F59" s="5">
        <v>3</v>
      </c>
      <c r="G59" s="6">
        <v>679.65</v>
      </c>
      <c r="H59" s="49">
        <f>ROUND(G59*$I$7+G59,2)</f>
        <v>842.77</v>
      </c>
      <c r="I59" s="51">
        <f t="shared" ref="I59:I61" si="6">ROUND(F59*H59,2)</f>
        <v>2528.31</v>
      </c>
    </row>
    <row r="60" spans="1:9">
      <c r="A60" s="36" t="s">
        <v>90</v>
      </c>
      <c r="B60" s="55"/>
      <c r="C60" s="56"/>
      <c r="D60" s="62" t="s">
        <v>126</v>
      </c>
      <c r="E60" s="55"/>
      <c r="F60" s="5"/>
      <c r="G60" s="6"/>
      <c r="H60" s="6"/>
      <c r="I60" s="51"/>
    </row>
    <row r="61" spans="1:9">
      <c r="A61" s="55" t="s">
        <v>254</v>
      </c>
      <c r="B61" s="55">
        <v>11186</v>
      </c>
      <c r="C61" s="56" t="s">
        <v>10</v>
      </c>
      <c r="D61" s="57" t="s">
        <v>124</v>
      </c>
      <c r="E61" s="55" t="s">
        <v>12</v>
      </c>
      <c r="F61" s="5">
        <v>2.08</v>
      </c>
      <c r="G61" s="6">
        <v>315.33</v>
      </c>
      <c r="H61" s="49">
        <f>ROUND(G61*$I$7+G61,2)</f>
        <v>391.01</v>
      </c>
      <c r="I61" s="51">
        <f t="shared" si="6"/>
        <v>813.3</v>
      </c>
    </row>
    <row r="62" spans="1:9">
      <c r="A62" s="26"/>
      <c r="B62" s="26"/>
      <c r="C62" s="26"/>
      <c r="D62" s="26"/>
      <c r="E62" s="26"/>
      <c r="F62" s="26"/>
      <c r="G62" s="27" t="s">
        <v>15</v>
      </c>
      <c r="H62" s="27"/>
      <c r="I62" s="20">
        <f>SUM(I56:I61)</f>
        <v>14841.429999999998</v>
      </c>
    </row>
    <row r="63" spans="1:9">
      <c r="A63" s="59"/>
      <c r="B63" s="59"/>
      <c r="C63" s="59"/>
      <c r="D63" s="59"/>
      <c r="E63" s="55"/>
      <c r="F63" s="5"/>
      <c r="G63" s="5"/>
      <c r="H63" s="5"/>
      <c r="I63" s="5"/>
    </row>
    <row r="64" spans="1:9" ht="25.15" customHeight="1">
      <c r="A64" s="71" t="s">
        <v>95</v>
      </c>
      <c r="B64" s="71"/>
      <c r="C64" s="71"/>
      <c r="D64" s="10" t="s">
        <v>26</v>
      </c>
      <c r="E64" s="10"/>
      <c r="F64" s="11"/>
      <c r="G64" s="11"/>
      <c r="H64" s="11"/>
      <c r="I64" s="12"/>
    </row>
    <row r="65" spans="1:9" ht="76.5">
      <c r="A65" s="55" t="s">
        <v>30</v>
      </c>
      <c r="B65" s="34" t="s">
        <v>128</v>
      </c>
      <c r="C65" s="56" t="s">
        <v>29</v>
      </c>
      <c r="D65" s="64" t="s">
        <v>127</v>
      </c>
      <c r="E65" s="55" t="s">
        <v>12</v>
      </c>
      <c r="F65" s="5">
        <v>45.2</v>
      </c>
      <c r="G65" s="6">
        <v>45.68</v>
      </c>
      <c r="H65" s="49">
        <f t="shared" ref="H65:H71" si="7">ROUND(G65*$I$7+G65,2)</f>
        <v>56.64</v>
      </c>
      <c r="I65" s="51">
        <f t="shared" ref="I65:I71" si="8">ROUND(F65*H65,2)</f>
        <v>2560.13</v>
      </c>
    </row>
    <row r="66" spans="1:9" ht="89.25">
      <c r="A66" s="55" t="s">
        <v>91</v>
      </c>
      <c r="B66" s="34" t="s">
        <v>130</v>
      </c>
      <c r="C66" s="56" t="s">
        <v>29</v>
      </c>
      <c r="D66" s="64" t="s">
        <v>129</v>
      </c>
      <c r="E66" s="55" t="s">
        <v>12</v>
      </c>
      <c r="F66" s="5">
        <v>45.2</v>
      </c>
      <c r="G66" s="6">
        <v>23.88</v>
      </c>
      <c r="H66" s="49">
        <f t="shared" si="7"/>
        <v>29.61</v>
      </c>
      <c r="I66" s="51">
        <f t="shared" si="8"/>
        <v>1338.37</v>
      </c>
    </row>
    <row r="67" spans="1:9" ht="38.25">
      <c r="A67" s="55" t="s">
        <v>255</v>
      </c>
      <c r="B67" s="34" t="s">
        <v>131</v>
      </c>
      <c r="C67" s="56" t="s">
        <v>29</v>
      </c>
      <c r="D67" s="64" t="s">
        <v>132</v>
      </c>
      <c r="E67" s="65" t="s">
        <v>11</v>
      </c>
      <c r="F67" s="5">
        <v>13.4</v>
      </c>
      <c r="G67" s="6">
        <v>68</v>
      </c>
      <c r="H67" s="49">
        <f t="shared" si="7"/>
        <v>84.32</v>
      </c>
      <c r="I67" s="51">
        <f t="shared" si="8"/>
        <v>1129.8900000000001</v>
      </c>
    </row>
    <row r="68" spans="1:9" ht="38.25">
      <c r="A68" s="55" t="s">
        <v>256</v>
      </c>
      <c r="B68" s="74">
        <v>100327</v>
      </c>
      <c r="C68" s="66" t="s">
        <v>10</v>
      </c>
      <c r="D68" s="64" t="s">
        <v>133</v>
      </c>
      <c r="E68" s="65" t="s">
        <v>11</v>
      </c>
      <c r="F68" s="5">
        <v>33.9</v>
      </c>
      <c r="G68" s="6">
        <v>58</v>
      </c>
      <c r="H68" s="49">
        <f t="shared" si="7"/>
        <v>71.92</v>
      </c>
      <c r="I68" s="51">
        <f t="shared" si="8"/>
        <v>2438.09</v>
      </c>
    </row>
    <row r="69" spans="1:9" ht="38.25">
      <c r="A69" s="55" t="s">
        <v>257</v>
      </c>
      <c r="B69" s="34" t="s">
        <v>135</v>
      </c>
      <c r="C69" s="56" t="s">
        <v>29</v>
      </c>
      <c r="D69" s="64" t="s">
        <v>134</v>
      </c>
      <c r="E69" s="65" t="s">
        <v>11</v>
      </c>
      <c r="F69" s="5">
        <v>33.9</v>
      </c>
      <c r="G69" s="6">
        <v>34.380000000000003</v>
      </c>
      <c r="H69" s="49">
        <f t="shared" si="7"/>
        <v>42.63</v>
      </c>
      <c r="I69" s="51">
        <f t="shared" si="8"/>
        <v>1445.16</v>
      </c>
    </row>
    <row r="70" spans="1:9" ht="51">
      <c r="A70" s="55" t="s">
        <v>258</v>
      </c>
      <c r="B70" s="34" t="s">
        <v>67</v>
      </c>
      <c r="C70" s="34" t="s">
        <v>29</v>
      </c>
      <c r="D70" s="57" t="s">
        <v>136</v>
      </c>
      <c r="E70" s="55" t="s">
        <v>11</v>
      </c>
      <c r="F70" s="5">
        <v>42.1</v>
      </c>
      <c r="G70" s="6">
        <v>58</v>
      </c>
      <c r="H70" s="49">
        <f t="shared" si="7"/>
        <v>71.92</v>
      </c>
      <c r="I70" s="51">
        <f t="shared" si="8"/>
        <v>3027.83</v>
      </c>
    </row>
    <row r="71" spans="1:9" ht="25.5">
      <c r="A71" s="55" t="s">
        <v>259</v>
      </c>
      <c r="B71" s="55">
        <v>98557</v>
      </c>
      <c r="C71" s="56" t="s">
        <v>10</v>
      </c>
      <c r="D71" s="57" t="s">
        <v>101</v>
      </c>
      <c r="E71" s="56" t="s">
        <v>12</v>
      </c>
      <c r="F71" s="5">
        <v>4.28</v>
      </c>
      <c r="G71" s="6">
        <v>43.74</v>
      </c>
      <c r="H71" s="49">
        <f t="shared" si="7"/>
        <v>54.24</v>
      </c>
      <c r="I71" s="51">
        <f t="shared" si="8"/>
        <v>232.15</v>
      </c>
    </row>
    <row r="72" spans="1:9">
      <c r="A72" s="26"/>
      <c r="B72" s="26"/>
      <c r="C72" s="26"/>
      <c r="D72" s="26"/>
      <c r="E72" s="26"/>
      <c r="F72" s="26"/>
      <c r="G72" s="27" t="s">
        <v>15</v>
      </c>
      <c r="H72" s="27"/>
      <c r="I72" s="20">
        <f>SUM(I65:I71)</f>
        <v>12171.62</v>
      </c>
    </row>
    <row r="73" spans="1:9">
      <c r="A73" s="59"/>
      <c r="B73" s="59"/>
      <c r="C73" s="59"/>
      <c r="D73" s="59"/>
      <c r="E73" s="55"/>
      <c r="F73" s="5"/>
      <c r="G73" s="5"/>
      <c r="H73" s="5"/>
      <c r="I73" s="5"/>
    </row>
    <row r="74" spans="1:9" ht="23.45" customHeight="1">
      <c r="A74" s="71" t="s">
        <v>32</v>
      </c>
      <c r="B74" s="71"/>
      <c r="C74" s="71"/>
      <c r="D74" s="10" t="s">
        <v>31</v>
      </c>
      <c r="E74" s="10"/>
      <c r="F74" s="11"/>
      <c r="G74" s="11"/>
      <c r="H74" s="11"/>
      <c r="I74" s="12"/>
    </row>
    <row r="75" spans="1:9" ht="51">
      <c r="A75" s="55" t="s">
        <v>34</v>
      </c>
      <c r="B75" s="34">
        <v>87878</v>
      </c>
      <c r="C75" s="56" t="s">
        <v>10</v>
      </c>
      <c r="D75" s="59" t="s">
        <v>144</v>
      </c>
      <c r="E75" s="55" t="s">
        <v>12</v>
      </c>
      <c r="F75" s="5">
        <v>317.7</v>
      </c>
      <c r="G75" s="6">
        <v>4.92</v>
      </c>
      <c r="H75" s="49">
        <f>ROUND(G75*$I$7+G75,2)</f>
        <v>6.1</v>
      </c>
      <c r="I75" s="51">
        <f t="shared" ref="I75:I79" si="9">ROUND(F75*H75,2)</f>
        <v>1937.97</v>
      </c>
    </row>
    <row r="76" spans="1:9" ht="63.75">
      <c r="A76" s="55" t="s">
        <v>261</v>
      </c>
      <c r="B76" s="55">
        <v>104951</v>
      </c>
      <c r="C76" s="56" t="s">
        <v>10</v>
      </c>
      <c r="D76" s="59" t="s">
        <v>145</v>
      </c>
      <c r="E76" s="55" t="s">
        <v>12</v>
      </c>
      <c r="F76" s="5">
        <v>317.7</v>
      </c>
      <c r="G76" s="6">
        <v>31</v>
      </c>
      <c r="H76" s="49">
        <f>ROUND(G76*$I$7+G76,2)</f>
        <v>38.44</v>
      </c>
      <c r="I76" s="51">
        <f t="shared" si="9"/>
        <v>12212.39</v>
      </c>
    </row>
    <row r="77" spans="1:9" ht="76.5">
      <c r="A77" s="55" t="s">
        <v>262</v>
      </c>
      <c r="B77" s="34" t="s">
        <v>146</v>
      </c>
      <c r="C77" s="34" t="s">
        <v>29</v>
      </c>
      <c r="D77" s="59" t="s">
        <v>147</v>
      </c>
      <c r="E77" s="55" t="s">
        <v>12</v>
      </c>
      <c r="F77" s="5">
        <v>109.05</v>
      </c>
      <c r="G77" s="6">
        <v>62</v>
      </c>
      <c r="H77" s="49">
        <f>ROUND(G77*$I$7+G77,2)</f>
        <v>76.88</v>
      </c>
      <c r="I77" s="51">
        <f t="shared" si="9"/>
        <v>8383.76</v>
      </c>
    </row>
    <row r="78" spans="1:9" ht="38.25">
      <c r="A78" s="55" t="s">
        <v>263</v>
      </c>
      <c r="B78" s="34">
        <v>101965</v>
      </c>
      <c r="C78" s="56" t="s">
        <v>10</v>
      </c>
      <c r="D78" s="59" t="s">
        <v>225</v>
      </c>
      <c r="E78" s="55" t="s">
        <v>11</v>
      </c>
      <c r="F78" s="5">
        <v>6</v>
      </c>
      <c r="G78" s="6">
        <v>113.52</v>
      </c>
      <c r="H78" s="49">
        <f>ROUND(G78*$I$7+G78,2)</f>
        <v>140.76</v>
      </c>
      <c r="I78" s="51">
        <f t="shared" si="9"/>
        <v>844.56</v>
      </c>
    </row>
    <row r="79" spans="1:9" s="83" customFormat="1" ht="38.25">
      <c r="A79" s="55" t="s">
        <v>264</v>
      </c>
      <c r="B79" s="75">
        <v>87414</v>
      </c>
      <c r="C79" s="56" t="s">
        <v>10</v>
      </c>
      <c r="D79" s="59" t="s">
        <v>260</v>
      </c>
      <c r="E79" s="55" t="s">
        <v>12</v>
      </c>
      <c r="F79" s="5">
        <v>45.2</v>
      </c>
      <c r="G79" s="6">
        <v>26.91</v>
      </c>
      <c r="H79" s="49">
        <f>ROUND(G79*$I$7+G79,2)</f>
        <v>33.369999999999997</v>
      </c>
      <c r="I79" s="51">
        <f t="shared" si="9"/>
        <v>1508.32</v>
      </c>
    </row>
    <row r="80" spans="1:9">
      <c r="A80" s="26"/>
      <c r="B80" s="26"/>
      <c r="C80" s="26"/>
      <c r="D80" s="26"/>
      <c r="E80" s="26"/>
      <c r="F80" s="26"/>
      <c r="G80" s="27" t="s">
        <v>15</v>
      </c>
      <c r="H80" s="27"/>
      <c r="I80" s="20">
        <f>SUM(I75:I79)</f>
        <v>24887</v>
      </c>
    </row>
    <row r="81" spans="1:9">
      <c r="A81" s="27"/>
      <c r="B81" s="27"/>
      <c r="C81" s="27"/>
      <c r="D81" s="27"/>
      <c r="E81" s="27"/>
      <c r="F81" s="32"/>
      <c r="G81" s="32"/>
      <c r="H81" s="32"/>
      <c r="I81" s="33"/>
    </row>
    <row r="82" spans="1:9" ht="22.9" customHeight="1">
      <c r="A82" s="71" t="s">
        <v>92</v>
      </c>
      <c r="B82" s="71"/>
      <c r="C82" s="71"/>
      <c r="D82" s="10" t="s">
        <v>33</v>
      </c>
      <c r="E82" s="10"/>
      <c r="F82" s="11"/>
      <c r="G82" s="11"/>
      <c r="H82" s="11"/>
      <c r="I82" s="12"/>
    </row>
    <row r="83" spans="1:9">
      <c r="A83" s="36" t="s">
        <v>93</v>
      </c>
      <c r="B83" s="18"/>
      <c r="C83" s="34"/>
      <c r="D83" s="35" t="s">
        <v>35</v>
      </c>
      <c r="E83" s="55"/>
      <c r="F83" s="5"/>
      <c r="G83" s="6"/>
      <c r="H83" s="6"/>
      <c r="I83" s="7"/>
    </row>
    <row r="84" spans="1:9" ht="25.5">
      <c r="A84" s="55" t="s">
        <v>265</v>
      </c>
      <c r="B84" s="34" t="s">
        <v>137</v>
      </c>
      <c r="C84" s="34" t="s">
        <v>29</v>
      </c>
      <c r="D84" s="57" t="s">
        <v>340</v>
      </c>
      <c r="E84" s="55" t="s">
        <v>14</v>
      </c>
      <c r="F84" s="5">
        <v>1.71</v>
      </c>
      <c r="G84" s="6">
        <v>548.48</v>
      </c>
      <c r="H84" s="49">
        <f>ROUND(G84*$I$7+G84,2)</f>
        <v>680.12</v>
      </c>
      <c r="I84" s="51">
        <f t="shared" ref="I84:I89" si="10">ROUND(F84*H84,2)</f>
        <v>1163.01</v>
      </c>
    </row>
    <row r="85" spans="1:9" ht="51">
      <c r="A85" s="55" t="s">
        <v>266</v>
      </c>
      <c r="B85" s="34" t="s">
        <v>139</v>
      </c>
      <c r="C85" s="34" t="s">
        <v>10</v>
      </c>
      <c r="D85" s="57" t="s">
        <v>138</v>
      </c>
      <c r="E85" s="55" t="s">
        <v>12</v>
      </c>
      <c r="F85" s="5">
        <v>46.57</v>
      </c>
      <c r="G85" s="6">
        <v>38</v>
      </c>
      <c r="H85" s="49">
        <f>ROUND(G85*$I$7+G85,2)</f>
        <v>47.12</v>
      </c>
      <c r="I85" s="51">
        <f t="shared" si="10"/>
        <v>2194.38</v>
      </c>
    </row>
    <row r="86" spans="1:9" ht="51">
      <c r="A86" s="55" t="s">
        <v>267</v>
      </c>
      <c r="B86" s="73">
        <v>87257</v>
      </c>
      <c r="C86" s="56" t="s">
        <v>10</v>
      </c>
      <c r="D86" s="57" t="s">
        <v>140</v>
      </c>
      <c r="E86" s="55" t="s">
        <v>12</v>
      </c>
      <c r="F86" s="5">
        <v>42.63</v>
      </c>
      <c r="G86" s="6">
        <v>75</v>
      </c>
      <c r="H86" s="49">
        <f>ROUND(G86*$I$7+G86,2)</f>
        <v>93</v>
      </c>
      <c r="I86" s="51">
        <f t="shared" si="10"/>
        <v>3964.59</v>
      </c>
    </row>
    <row r="87" spans="1:9" ht="25.5">
      <c r="A87" s="55" t="s">
        <v>268</v>
      </c>
      <c r="B87" s="55">
        <v>98689</v>
      </c>
      <c r="C87" s="56" t="s">
        <v>10</v>
      </c>
      <c r="D87" s="57" t="s">
        <v>141</v>
      </c>
      <c r="E87" s="55" t="s">
        <v>11</v>
      </c>
      <c r="F87" s="5">
        <v>4.05</v>
      </c>
      <c r="G87" s="6">
        <v>90.03</v>
      </c>
      <c r="H87" s="49">
        <f>ROUND(G87*$I$7+G87,2)</f>
        <v>111.64</v>
      </c>
      <c r="I87" s="51">
        <f t="shared" si="10"/>
        <v>452.14</v>
      </c>
    </row>
    <row r="88" spans="1:9">
      <c r="A88" s="36" t="s">
        <v>94</v>
      </c>
      <c r="B88" s="18"/>
      <c r="C88" s="34"/>
      <c r="D88" s="35" t="s">
        <v>142</v>
      </c>
      <c r="E88" s="55"/>
      <c r="F88" s="5"/>
      <c r="G88" s="6"/>
      <c r="H88" s="6"/>
      <c r="I88" s="7"/>
    </row>
    <row r="89" spans="1:9" ht="51">
      <c r="A89" s="55" t="s">
        <v>269</v>
      </c>
      <c r="B89" s="66">
        <v>94992</v>
      </c>
      <c r="C89" s="56" t="s">
        <v>10</v>
      </c>
      <c r="D89" s="57" t="s">
        <v>143</v>
      </c>
      <c r="E89" s="55" t="s">
        <v>12</v>
      </c>
      <c r="F89" s="5">
        <v>38.99</v>
      </c>
      <c r="G89" s="6">
        <v>58</v>
      </c>
      <c r="H89" s="49">
        <f>ROUND(G89*$I$7+G89,2)</f>
        <v>71.92</v>
      </c>
      <c r="I89" s="51">
        <f t="shared" si="10"/>
        <v>2804.16</v>
      </c>
    </row>
    <row r="90" spans="1:9">
      <c r="A90" s="26"/>
      <c r="B90" s="26"/>
      <c r="C90" s="26"/>
      <c r="D90" s="26" t="s">
        <v>68</v>
      </c>
      <c r="E90" s="26"/>
      <c r="F90" s="26"/>
      <c r="G90" s="27" t="s">
        <v>15</v>
      </c>
      <c r="H90" s="27"/>
      <c r="I90" s="20">
        <f>SUM(I84:I89)</f>
        <v>10578.28</v>
      </c>
    </row>
    <row r="91" spans="1:9">
      <c r="A91" s="27"/>
      <c r="B91" s="27"/>
      <c r="C91" s="27"/>
      <c r="D91" s="27"/>
      <c r="E91" s="27"/>
      <c r="F91" s="32"/>
      <c r="G91" s="32"/>
      <c r="H91" s="32"/>
      <c r="I91" s="33"/>
    </row>
    <row r="92" spans="1:9" ht="23.45" customHeight="1">
      <c r="A92" s="71" t="s">
        <v>97</v>
      </c>
      <c r="B92" s="71"/>
      <c r="C92" s="71"/>
      <c r="D92" s="10" t="s">
        <v>36</v>
      </c>
      <c r="E92" s="10"/>
      <c r="F92" s="11"/>
      <c r="G92" s="11"/>
      <c r="H92" s="11"/>
      <c r="I92" s="12"/>
    </row>
    <row r="93" spans="1:9" ht="25.5">
      <c r="A93" s="56" t="s">
        <v>274</v>
      </c>
      <c r="B93" s="73">
        <v>88485</v>
      </c>
      <c r="C93" s="56" t="s">
        <v>10</v>
      </c>
      <c r="D93" s="57" t="s">
        <v>270</v>
      </c>
      <c r="E93" s="55" t="s">
        <v>12</v>
      </c>
      <c r="F93" s="67">
        <v>172.99</v>
      </c>
      <c r="G93" s="67">
        <v>4.32</v>
      </c>
      <c r="H93" s="49">
        <f t="shared" ref="H93:H98" si="11">ROUND(G93*$I$7+G93,2)</f>
        <v>5.36</v>
      </c>
      <c r="I93" s="51">
        <f t="shared" ref="I93:I98" si="12">ROUND(F93*H93,2)</f>
        <v>927.23</v>
      </c>
    </row>
    <row r="94" spans="1:9" ht="38.25">
      <c r="A94" s="56" t="s">
        <v>275</v>
      </c>
      <c r="B94" s="73">
        <v>88497</v>
      </c>
      <c r="C94" s="56" t="s">
        <v>10</v>
      </c>
      <c r="D94" s="57" t="s">
        <v>228</v>
      </c>
      <c r="E94" s="55" t="s">
        <v>12</v>
      </c>
      <c r="F94" s="67">
        <v>21.6</v>
      </c>
      <c r="G94" s="67">
        <v>13</v>
      </c>
      <c r="H94" s="49">
        <f t="shared" si="11"/>
        <v>16.12</v>
      </c>
      <c r="I94" s="51">
        <f t="shared" si="12"/>
        <v>348.19</v>
      </c>
    </row>
    <row r="95" spans="1:9" ht="25.5">
      <c r="A95" s="56" t="s">
        <v>276</v>
      </c>
      <c r="B95" s="55">
        <v>88489</v>
      </c>
      <c r="C95" s="56" t="s">
        <v>10</v>
      </c>
      <c r="D95" s="57" t="s">
        <v>271</v>
      </c>
      <c r="E95" s="55" t="s">
        <v>12</v>
      </c>
      <c r="F95" s="67">
        <v>40.72</v>
      </c>
      <c r="G95" s="67">
        <v>11</v>
      </c>
      <c r="H95" s="49">
        <f t="shared" si="11"/>
        <v>13.64</v>
      </c>
      <c r="I95" s="51">
        <f t="shared" si="12"/>
        <v>555.41999999999996</v>
      </c>
    </row>
    <row r="96" spans="1:9" ht="25.5">
      <c r="A96" s="56" t="s">
        <v>277</v>
      </c>
      <c r="B96" s="73">
        <v>95305</v>
      </c>
      <c r="C96" s="56" t="s">
        <v>10</v>
      </c>
      <c r="D96" s="57" t="s">
        <v>272</v>
      </c>
      <c r="E96" s="55" t="s">
        <v>12</v>
      </c>
      <c r="F96" s="67">
        <v>167.93</v>
      </c>
      <c r="G96" s="67">
        <v>10.5</v>
      </c>
      <c r="H96" s="49">
        <f t="shared" si="11"/>
        <v>13.02</v>
      </c>
      <c r="I96" s="51">
        <f t="shared" si="12"/>
        <v>2186.4499999999998</v>
      </c>
    </row>
    <row r="97" spans="1:9" ht="25.5">
      <c r="A97" s="56" t="s">
        <v>278</v>
      </c>
      <c r="B97" s="73">
        <v>88488</v>
      </c>
      <c r="C97" s="56" t="s">
        <v>10</v>
      </c>
      <c r="D97" s="57" t="s">
        <v>273</v>
      </c>
      <c r="E97" s="55" t="s">
        <v>12</v>
      </c>
      <c r="F97" s="5">
        <v>45.2</v>
      </c>
      <c r="G97" s="67">
        <v>15.07</v>
      </c>
      <c r="H97" s="49">
        <f t="shared" si="11"/>
        <v>18.690000000000001</v>
      </c>
      <c r="I97" s="51">
        <f t="shared" si="12"/>
        <v>844.79</v>
      </c>
    </row>
    <row r="98" spans="1:9" ht="38.25">
      <c r="A98" s="56" t="s">
        <v>279</v>
      </c>
      <c r="B98" s="73">
        <v>102491</v>
      </c>
      <c r="C98" s="56" t="s">
        <v>10</v>
      </c>
      <c r="D98" s="57" t="s">
        <v>229</v>
      </c>
      <c r="E98" s="55" t="s">
        <v>12</v>
      </c>
      <c r="F98" s="5">
        <v>38.99</v>
      </c>
      <c r="G98" s="67">
        <v>5.27</v>
      </c>
      <c r="H98" s="49">
        <f t="shared" si="11"/>
        <v>6.53</v>
      </c>
      <c r="I98" s="51">
        <f t="shared" si="12"/>
        <v>254.6</v>
      </c>
    </row>
    <row r="99" spans="1:9">
      <c r="A99" s="26"/>
      <c r="B99" s="26"/>
      <c r="C99" s="26"/>
      <c r="D99" s="26"/>
      <c r="E99" s="26"/>
      <c r="F99" s="26"/>
      <c r="G99" s="27" t="s">
        <v>15</v>
      </c>
      <c r="H99" s="27"/>
      <c r="I99" s="20">
        <f>SUM(I93:I98)</f>
        <v>5116.68</v>
      </c>
    </row>
    <row r="100" spans="1:9">
      <c r="A100" s="27"/>
      <c r="B100" s="27"/>
      <c r="C100" s="27"/>
      <c r="D100" s="27"/>
      <c r="E100" s="27"/>
      <c r="F100" s="32"/>
      <c r="G100" s="32"/>
      <c r="H100" s="32"/>
      <c r="I100" s="33"/>
    </row>
    <row r="101" spans="1:9" ht="20.45" customHeight="1">
      <c r="A101" s="71" t="s">
        <v>37</v>
      </c>
      <c r="B101" s="71"/>
      <c r="C101" s="71"/>
      <c r="D101" s="10" t="s">
        <v>38</v>
      </c>
      <c r="E101" s="10"/>
      <c r="F101" s="11"/>
      <c r="G101" s="11"/>
      <c r="H101" s="11"/>
      <c r="I101" s="12"/>
    </row>
    <row r="102" spans="1:9" ht="38.25">
      <c r="A102" s="56" t="s">
        <v>280</v>
      </c>
      <c r="B102" s="56">
        <v>89498</v>
      </c>
      <c r="C102" s="56" t="s">
        <v>10</v>
      </c>
      <c r="D102" s="91" t="s">
        <v>149</v>
      </c>
      <c r="E102" s="56" t="s">
        <v>24</v>
      </c>
      <c r="F102" s="67">
        <v>4</v>
      </c>
      <c r="G102" s="67">
        <v>9</v>
      </c>
      <c r="H102" s="49">
        <f t="shared" ref="H102:H127" si="13">ROUND(G102*$I$7+G102,2)</f>
        <v>11.16</v>
      </c>
      <c r="I102" s="51">
        <f t="shared" ref="I102:I127" si="14">ROUND(F102*H102,2)</f>
        <v>44.64</v>
      </c>
    </row>
    <row r="103" spans="1:9" ht="38.25">
      <c r="A103" s="56" t="s">
        <v>281</v>
      </c>
      <c r="B103" s="56">
        <v>89502</v>
      </c>
      <c r="C103" s="56" t="s">
        <v>150</v>
      </c>
      <c r="D103" s="91" t="s">
        <v>151</v>
      </c>
      <c r="E103" s="56" t="s">
        <v>24</v>
      </c>
      <c r="F103" s="67">
        <v>6</v>
      </c>
      <c r="G103" s="67">
        <v>10.5</v>
      </c>
      <c r="H103" s="49">
        <f t="shared" si="13"/>
        <v>13.02</v>
      </c>
      <c r="I103" s="51">
        <f t="shared" si="14"/>
        <v>78.12</v>
      </c>
    </row>
    <row r="104" spans="1:9" ht="36.6" customHeight="1">
      <c r="A104" s="56" t="s">
        <v>282</v>
      </c>
      <c r="B104" s="56">
        <v>20147</v>
      </c>
      <c r="C104" s="56" t="s">
        <v>152</v>
      </c>
      <c r="D104" s="91" t="s">
        <v>153</v>
      </c>
      <c r="E104" s="56" t="s">
        <v>24</v>
      </c>
      <c r="F104" s="67">
        <v>5</v>
      </c>
      <c r="G104" s="67">
        <v>3.8</v>
      </c>
      <c r="H104" s="49">
        <f t="shared" si="13"/>
        <v>4.71</v>
      </c>
      <c r="I104" s="51">
        <f t="shared" si="14"/>
        <v>23.55</v>
      </c>
    </row>
    <row r="105" spans="1:9" ht="38.25">
      <c r="A105" s="56" t="s">
        <v>283</v>
      </c>
      <c r="B105" s="56">
        <v>89368</v>
      </c>
      <c r="C105" s="56" t="s">
        <v>150</v>
      </c>
      <c r="D105" s="91" t="s">
        <v>154</v>
      </c>
      <c r="E105" s="56" t="s">
        <v>24</v>
      </c>
      <c r="F105" s="67">
        <v>4</v>
      </c>
      <c r="G105" s="67">
        <v>11.2</v>
      </c>
      <c r="H105" s="49">
        <f t="shared" si="13"/>
        <v>13.89</v>
      </c>
      <c r="I105" s="51">
        <f t="shared" si="14"/>
        <v>55.56</v>
      </c>
    </row>
    <row r="106" spans="1:9" ht="38.25">
      <c r="A106" s="56" t="s">
        <v>284</v>
      </c>
      <c r="B106" s="56">
        <v>89363</v>
      </c>
      <c r="C106" s="56" t="s">
        <v>150</v>
      </c>
      <c r="D106" s="91" t="s">
        <v>155</v>
      </c>
      <c r="E106" s="56" t="s">
        <v>24</v>
      </c>
      <c r="F106" s="67">
        <v>7</v>
      </c>
      <c r="G106" s="67">
        <v>7.8</v>
      </c>
      <c r="H106" s="49">
        <f t="shared" si="13"/>
        <v>9.67</v>
      </c>
      <c r="I106" s="51">
        <f t="shared" si="14"/>
        <v>67.69</v>
      </c>
    </row>
    <row r="107" spans="1:9" ht="25.5">
      <c r="A107" s="56" t="s">
        <v>285</v>
      </c>
      <c r="B107" s="56">
        <v>3524</v>
      </c>
      <c r="C107" s="56" t="s">
        <v>152</v>
      </c>
      <c r="D107" s="91" t="s">
        <v>156</v>
      </c>
      <c r="E107" s="56" t="s">
        <v>24</v>
      </c>
      <c r="F107" s="67">
        <v>10</v>
      </c>
      <c r="G107" s="67">
        <v>6.8</v>
      </c>
      <c r="H107" s="49">
        <f t="shared" si="13"/>
        <v>8.43</v>
      </c>
      <c r="I107" s="51">
        <f t="shared" si="14"/>
        <v>84.3</v>
      </c>
    </row>
    <row r="108" spans="1:9" ht="38.25">
      <c r="A108" s="56" t="s">
        <v>286</v>
      </c>
      <c r="B108" s="56">
        <v>89678</v>
      </c>
      <c r="C108" s="56" t="s">
        <v>150</v>
      </c>
      <c r="D108" s="91" t="s">
        <v>157</v>
      </c>
      <c r="E108" s="56" t="s">
        <v>24</v>
      </c>
      <c r="F108" s="67">
        <v>7</v>
      </c>
      <c r="G108" s="67">
        <v>10.15</v>
      </c>
      <c r="H108" s="49">
        <f t="shared" si="13"/>
        <v>12.59</v>
      </c>
      <c r="I108" s="51">
        <f t="shared" si="14"/>
        <v>88.13</v>
      </c>
    </row>
    <row r="109" spans="1:9" ht="38.25">
      <c r="A109" s="56" t="s">
        <v>343</v>
      </c>
      <c r="B109" s="55">
        <v>89446</v>
      </c>
      <c r="C109" s="56" t="s">
        <v>10</v>
      </c>
      <c r="D109" s="91" t="s">
        <v>158</v>
      </c>
      <c r="E109" s="56" t="s">
        <v>11</v>
      </c>
      <c r="F109" s="67">
        <v>100</v>
      </c>
      <c r="G109" s="67">
        <v>3.89</v>
      </c>
      <c r="H109" s="49">
        <f t="shared" si="13"/>
        <v>4.82</v>
      </c>
      <c r="I109" s="51">
        <f t="shared" si="14"/>
        <v>482</v>
      </c>
    </row>
    <row r="110" spans="1:9" ht="38.25">
      <c r="A110" s="56" t="s">
        <v>287</v>
      </c>
      <c r="B110" s="55">
        <v>89447</v>
      </c>
      <c r="C110" s="56" t="s">
        <v>10</v>
      </c>
      <c r="D110" s="91" t="s">
        <v>159</v>
      </c>
      <c r="E110" s="56" t="s">
        <v>11</v>
      </c>
      <c r="F110" s="67">
        <v>80</v>
      </c>
      <c r="G110" s="67">
        <v>8.7899999999999991</v>
      </c>
      <c r="H110" s="49">
        <f t="shared" si="13"/>
        <v>10.9</v>
      </c>
      <c r="I110" s="51">
        <f t="shared" si="14"/>
        <v>872</v>
      </c>
    </row>
    <row r="111" spans="1:9" ht="38.25">
      <c r="A111" s="56" t="s">
        <v>288</v>
      </c>
      <c r="B111" s="55">
        <v>89448</v>
      </c>
      <c r="C111" s="56" t="s">
        <v>10</v>
      </c>
      <c r="D111" s="91" t="s">
        <v>160</v>
      </c>
      <c r="E111" s="56" t="s">
        <v>11</v>
      </c>
      <c r="F111" s="67">
        <v>80</v>
      </c>
      <c r="G111" s="67">
        <v>7.9</v>
      </c>
      <c r="H111" s="49">
        <f t="shared" si="13"/>
        <v>9.8000000000000007</v>
      </c>
      <c r="I111" s="51">
        <f t="shared" si="14"/>
        <v>784</v>
      </c>
    </row>
    <row r="112" spans="1:9" ht="38.25">
      <c r="A112" s="56" t="s">
        <v>289</v>
      </c>
      <c r="B112" s="55">
        <v>89449</v>
      </c>
      <c r="C112" s="56" t="s">
        <v>10</v>
      </c>
      <c r="D112" s="91" t="s">
        <v>161</v>
      </c>
      <c r="E112" s="56" t="s">
        <v>11</v>
      </c>
      <c r="F112" s="67">
        <v>60</v>
      </c>
      <c r="G112" s="67">
        <v>14.8</v>
      </c>
      <c r="H112" s="49">
        <f t="shared" si="13"/>
        <v>18.350000000000001</v>
      </c>
      <c r="I112" s="51">
        <f t="shared" si="14"/>
        <v>1101</v>
      </c>
    </row>
    <row r="113" spans="1:9" ht="25.5">
      <c r="A113" s="56" t="s">
        <v>290</v>
      </c>
      <c r="B113" s="56">
        <v>9841</v>
      </c>
      <c r="C113" s="56" t="s">
        <v>152</v>
      </c>
      <c r="D113" s="91" t="s">
        <v>162</v>
      </c>
      <c r="E113" s="56" t="s">
        <v>11</v>
      </c>
      <c r="F113" s="67">
        <v>132</v>
      </c>
      <c r="G113" s="67">
        <v>14.2</v>
      </c>
      <c r="H113" s="49">
        <f t="shared" si="13"/>
        <v>17.61</v>
      </c>
      <c r="I113" s="51">
        <f t="shared" si="14"/>
        <v>2324.52</v>
      </c>
    </row>
    <row r="114" spans="1:9" ht="38.25">
      <c r="A114" s="56" t="s">
        <v>344</v>
      </c>
      <c r="B114" s="55">
        <v>89481</v>
      </c>
      <c r="C114" s="56" t="s">
        <v>10</v>
      </c>
      <c r="D114" s="91" t="s">
        <v>163</v>
      </c>
      <c r="E114" s="56" t="s">
        <v>24</v>
      </c>
      <c r="F114" s="67">
        <v>10</v>
      </c>
      <c r="G114" s="67">
        <v>4.7</v>
      </c>
      <c r="H114" s="49">
        <f t="shared" si="13"/>
        <v>5.83</v>
      </c>
      <c r="I114" s="51">
        <f t="shared" si="14"/>
        <v>58.3</v>
      </c>
    </row>
    <row r="115" spans="1:9" ht="38.25">
      <c r="A115" s="56" t="s">
        <v>291</v>
      </c>
      <c r="B115" s="55">
        <v>89492</v>
      </c>
      <c r="C115" s="56" t="s">
        <v>10</v>
      </c>
      <c r="D115" s="91" t="s">
        <v>164</v>
      </c>
      <c r="E115" s="56" t="s">
        <v>24</v>
      </c>
      <c r="F115" s="67">
        <v>12</v>
      </c>
      <c r="G115" s="67">
        <v>6.95</v>
      </c>
      <c r="H115" s="49">
        <f t="shared" si="13"/>
        <v>8.6199999999999992</v>
      </c>
      <c r="I115" s="51">
        <f t="shared" si="14"/>
        <v>103.44</v>
      </c>
    </row>
    <row r="116" spans="1:9" ht="38.25">
      <c r="A116" s="56" t="s">
        <v>345</v>
      </c>
      <c r="B116" s="55">
        <v>89497</v>
      </c>
      <c r="C116" s="56" t="s">
        <v>10</v>
      </c>
      <c r="D116" s="91" t="s">
        <v>165</v>
      </c>
      <c r="E116" s="56" t="s">
        <v>24</v>
      </c>
      <c r="F116" s="67">
        <v>15</v>
      </c>
      <c r="G116" s="67">
        <v>11.1</v>
      </c>
      <c r="H116" s="49">
        <f t="shared" si="13"/>
        <v>13.76</v>
      </c>
      <c r="I116" s="51">
        <f t="shared" si="14"/>
        <v>206.4</v>
      </c>
    </row>
    <row r="117" spans="1:9" ht="38.25">
      <c r="A117" s="56" t="s">
        <v>292</v>
      </c>
      <c r="B117" s="55">
        <v>89622</v>
      </c>
      <c r="C117" s="56" t="s">
        <v>10</v>
      </c>
      <c r="D117" s="91" t="s">
        <v>166</v>
      </c>
      <c r="E117" s="56" t="s">
        <v>24</v>
      </c>
      <c r="F117" s="67">
        <v>17</v>
      </c>
      <c r="G117" s="67">
        <v>11.9</v>
      </c>
      <c r="H117" s="49">
        <f t="shared" si="13"/>
        <v>14.76</v>
      </c>
      <c r="I117" s="51">
        <f t="shared" si="14"/>
        <v>250.92</v>
      </c>
    </row>
    <row r="118" spans="1:9" ht="38.25">
      <c r="A118" s="56" t="s">
        <v>293</v>
      </c>
      <c r="B118" s="55">
        <v>89626</v>
      </c>
      <c r="C118" s="56" t="s">
        <v>10</v>
      </c>
      <c r="D118" s="91" t="s">
        <v>167</v>
      </c>
      <c r="E118" s="56" t="s">
        <v>24</v>
      </c>
      <c r="F118" s="67">
        <v>8</v>
      </c>
      <c r="G118" s="67">
        <v>23</v>
      </c>
      <c r="H118" s="49">
        <f t="shared" si="13"/>
        <v>28.52</v>
      </c>
      <c r="I118" s="51">
        <f t="shared" si="14"/>
        <v>228.16</v>
      </c>
    </row>
    <row r="119" spans="1:9" ht="38.25">
      <c r="A119" s="56" t="s">
        <v>294</v>
      </c>
      <c r="B119" s="55">
        <v>89627</v>
      </c>
      <c r="C119" s="56" t="s">
        <v>10</v>
      </c>
      <c r="D119" s="91" t="s">
        <v>175</v>
      </c>
      <c r="E119" s="56" t="s">
        <v>24</v>
      </c>
      <c r="F119" s="67">
        <v>6</v>
      </c>
      <c r="G119" s="67">
        <v>17</v>
      </c>
      <c r="H119" s="49">
        <f t="shared" si="13"/>
        <v>21.08</v>
      </c>
      <c r="I119" s="51">
        <f t="shared" si="14"/>
        <v>126.48</v>
      </c>
    </row>
    <row r="120" spans="1:9" ht="38.25">
      <c r="A120" s="56" t="s">
        <v>346</v>
      </c>
      <c r="B120" s="55">
        <v>89630</v>
      </c>
      <c r="C120" s="56" t="s">
        <v>10</v>
      </c>
      <c r="D120" s="91" t="s">
        <v>176</v>
      </c>
      <c r="E120" s="56" t="s">
        <v>24</v>
      </c>
      <c r="F120" s="67">
        <v>6</v>
      </c>
      <c r="G120" s="67">
        <v>41.2</v>
      </c>
      <c r="H120" s="49">
        <f t="shared" si="13"/>
        <v>51.09</v>
      </c>
      <c r="I120" s="51">
        <f t="shared" si="14"/>
        <v>306.54000000000002</v>
      </c>
    </row>
    <row r="121" spans="1:9" ht="38.25">
      <c r="A121" s="56" t="s">
        <v>295</v>
      </c>
      <c r="B121" s="55">
        <v>89617</v>
      </c>
      <c r="C121" s="56" t="s">
        <v>10</v>
      </c>
      <c r="D121" s="91" t="s">
        <v>168</v>
      </c>
      <c r="E121" s="56" t="s">
        <v>24</v>
      </c>
      <c r="F121" s="67">
        <v>5</v>
      </c>
      <c r="G121" s="67">
        <v>6.9</v>
      </c>
      <c r="H121" s="49">
        <f t="shared" si="13"/>
        <v>8.56</v>
      </c>
      <c r="I121" s="51">
        <f t="shared" si="14"/>
        <v>42.8</v>
      </c>
    </row>
    <row r="122" spans="1:9" ht="38.25">
      <c r="A122" s="56" t="s">
        <v>296</v>
      </c>
      <c r="B122" s="55">
        <v>89620</v>
      </c>
      <c r="C122" s="56" t="s">
        <v>150</v>
      </c>
      <c r="D122" s="91" t="s">
        <v>169</v>
      </c>
      <c r="E122" s="56" t="s">
        <v>24</v>
      </c>
      <c r="F122" s="67">
        <v>5</v>
      </c>
      <c r="G122" s="67">
        <v>10.9</v>
      </c>
      <c r="H122" s="49">
        <f t="shared" si="13"/>
        <v>13.52</v>
      </c>
      <c r="I122" s="51">
        <f t="shared" si="14"/>
        <v>67.599999999999994</v>
      </c>
    </row>
    <row r="123" spans="1:9" ht="38.25">
      <c r="A123" s="56" t="s">
        <v>297</v>
      </c>
      <c r="B123" s="55">
        <v>89623</v>
      </c>
      <c r="C123" s="56" t="s">
        <v>10</v>
      </c>
      <c r="D123" s="91" t="s">
        <v>170</v>
      </c>
      <c r="E123" s="56" t="s">
        <v>24</v>
      </c>
      <c r="F123" s="67">
        <v>5</v>
      </c>
      <c r="G123" s="67">
        <v>16.8</v>
      </c>
      <c r="H123" s="49">
        <f t="shared" si="13"/>
        <v>20.83</v>
      </c>
      <c r="I123" s="51">
        <f t="shared" si="14"/>
        <v>104.15</v>
      </c>
    </row>
    <row r="124" spans="1:9" ht="25.5">
      <c r="A124" s="56" t="s">
        <v>298</v>
      </c>
      <c r="B124" s="55">
        <v>89352</v>
      </c>
      <c r="C124" s="56" t="s">
        <v>10</v>
      </c>
      <c r="D124" s="91" t="s">
        <v>171</v>
      </c>
      <c r="E124" s="56" t="s">
        <v>24</v>
      </c>
      <c r="F124" s="67">
        <v>3</v>
      </c>
      <c r="G124" s="67">
        <v>46.8</v>
      </c>
      <c r="H124" s="49">
        <f t="shared" si="13"/>
        <v>58.03</v>
      </c>
      <c r="I124" s="51">
        <f t="shared" si="14"/>
        <v>174.09</v>
      </c>
    </row>
    <row r="125" spans="1:9" ht="38.25">
      <c r="A125" s="56" t="s">
        <v>299</v>
      </c>
      <c r="B125" s="92">
        <v>89987</v>
      </c>
      <c r="C125" s="56" t="s">
        <v>10</v>
      </c>
      <c r="D125" s="91" t="s">
        <v>172</v>
      </c>
      <c r="E125" s="56" t="s">
        <v>24</v>
      </c>
      <c r="F125" s="67">
        <v>2</v>
      </c>
      <c r="G125" s="67">
        <v>125.9</v>
      </c>
      <c r="H125" s="49">
        <f t="shared" si="13"/>
        <v>156.12</v>
      </c>
      <c r="I125" s="51">
        <f t="shared" si="14"/>
        <v>312.24</v>
      </c>
    </row>
    <row r="126" spans="1:9" ht="38.25">
      <c r="A126" s="56" t="s">
        <v>300</v>
      </c>
      <c r="B126" s="93">
        <v>94793</v>
      </c>
      <c r="C126" s="56" t="s">
        <v>10</v>
      </c>
      <c r="D126" s="91" t="s">
        <v>177</v>
      </c>
      <c r="E126" s="56" t="s">
        <v>24</v>
      </c>
      <c r="F126" s="67">
        <v>3</v>
      </c>
      <c r="G126" s="67">
        <v>118.5</v>
      </c>
      <c r="H126" s="49">
        <f t="shared" si="13"/>
        <v>146.94</v>
      </c>
      <c r="I126" s="51">
        <f t="shared" si="14"/>
        <v>440.82</v>
      </c>
    </row>
    <row r="127" spans="1:9" ht="63.75">
      <c r="A127" s="56" t="s">
        <v>301</v>
      </c>
      <c r="B127" s="56" t="s">
        <v>173</v>
      </c>
      <c r="C127" s="56" t="s">
        <v>174</v>
      </c>
      <c r="D127" s="91" t="s">
        <v>304</v>
      </c>
      <c r="E127" s="56" t="s">
        <v>24</v>
      </c>
      <c r="F127" s="67">
        <v>2</v>
      </c>
      <c r="G127" s="67">
        <v>879.5</v>
      </c>
      <c r="H127" s="49">
        <f t="shared" si="13"/>
        <v>1090.58</v>
      </c>
      <c r="I127" s="51">
        <f t="shared" si="14"/>
        <v>2181.16</v>
      </c>
    </row>
    <row r="128" spans="1:9">
      <c r="A128" s="26"/>
      <c r="B128" s="26"/>
      <c r="C128" s="26"/>
      <c r="D128" s="26"/>
      <c r="E128" s="26"/>
      <c r="F128" s="26"/>
      <c r="G128" s="27" t="s">
        <v>15</v>
      </c>
      <c r="H128" s="27"/>
      <c r="I128" s="20">
        <f>SUM(I102:I127)</f>
        <v>10608.609999999999</v>
      </c>
    </row>
    <row r="129" spans="1:9">
      <c r="A129" s="68"/>
      <c r="B129" s="36"/>
      <c r="C129" s="36"/>
      <c r="D129" s="36"/>
      <c r="E129" s="36"/>
      <c r="F129" s="37"/>
      <c r="G129" s="60"/>
      <c r="H129" s="60"/>
      <c r="I129" s="37"/>
    </row>
    <row r="130" spans="1:9" ht="19.149999999999999" customHeight="1">
      <c r="A130" s="71" t="s">
        <v>39</v>
      </c>
      <c r="B130" s="71"/>
      <c r="C130" s="71"/>
      <c r="D130" s="10" t="s">
        <v>40</v>
      </c>
      <c r="E130" s="10"/>
      <c r="F130" s="11"/>
      <c r="G130" s="11"/>
      <c r="H130" s="11"/>
      <c r="I130" s="12"/>
    </row>
    <row r="131" spans="1:9" ht="51">
      <c r="A131" s="56" t="s">
        <v>41</v>
      </c>
      <c r="B131" s="56">
        <v>89711</v>
      </c>
      <c r="C131" s="56" t="s">
        <v>10</v>
      </c>
      <c r="D131" s="91" t="s">
        <v>178</v>
      </c>
      <c r="E131" s="56" t="s">
        <v>11</v>
      </c>
      <c r="F131" s="67">
        <v>100</v>
      </c>
      <c r="G131" s="67">
        <v>16</v>
      </c>
      <c r="H131" s="49">
        <f t="shared" ref="H131:H146" si="15">ROUND(G131*$I$7+G131,2)</f>
        <v>19.84</v>
      </c>
      <c r="I131" s="51">
        <f t="shared" ref="I131:I146" si="16">ROUND(F131*H131,2)</f>
        <v>1984</v>
      </c>
    </row>
    <row r="132" spans="1:9" ht="51">
      <c r="A132" s="56" t="s">
        <v>42</v>
      </c>
      <c r="B132" s="56">
        <v>89712</v>
      </c>
      <c r="C132" s="56" t="s">
        <v>10</v>
      </c>
      <c r="D132" s="91" t="s">
        <v>179</v>
      </c>
      <c r="E132" s="56" t="s">
        <v>11</v>
      </c>
      <c r="F132" s="67">
        <v>60</v>
      </c>
      <c r="G132" s="67">
        <v>19.5</v>
      </c>
      <c r="H132" s="49">
        <f t="shared" si="15"/>
        <v>24.18</v>
      </c>
      <c r="I132" s="51">
        <f t="shared" si="16"/>
        <v>1450.8</v>
      </c>
    </row>
    <row r="133" spans="1:9" ht="51">
      <c r="A133" s="56" t="s">
        <v>347</v>
      </c>
      <c r="B133" s="56">
        <v>89848</v>
      </c>
      <c r="C133" s="56" t="s">
        <v>10</v>
      </c>
      <c r="D133" s="91" t="s">
        <v>180</v>
      </c>
      <c r="E133" s="56" t="s">
        <v>11</v>
      </c>
      <c r="F133" s="67">
        <v>100</v>
      </c>
      <c r="G133" s="67">
        <v>21</v>
      </c>
      <c r="H133" s="49">
        <f t="shared" si="15"/>
        <v>26.04</v>
      </c>
      <c r="I133" s="51">
        <f t="shared" si="16"/>
        <v>2604</v>
      </c>
    </row>
    <row r="134" spans="1:9" ht="63.75">
      <c r="A134" s="56" t="s">
        <v>43</v>
      </c>
      <c r="B134" s="56">
        <v>89726</v>
      </c>
      <c r="C134" s="56" t="s">
        <v>10</v>
      </c>
      <c r="D134" s="91" t="s">
        <v>181</v>
      </c>
      <c r="E134" s="56" t="s">
        <v>24</v>
      </c>
      <c r="F134" s="67">
        <v>20</v>
      </c>
      <c r="G134" s="67">
        <v>9.5</v>
      </c>
      <c r="H134" s="49">
        <f t="shared" si="15"/>
        <v>11.78</v>
      </c>
      <c r="I134" s="51">
        <f t="shared" si="16"/>
        <v>235.6</v>
      </c>
    </row>
    <row r="135" spans="1:9" ht="63.75">
      <c r="A135" s="56" t="s">
        <v>44</v>
      </c>
      <c r="B135" s="56">
        <v>89724</v>
      </c>
      <c r="C135" s="56" t="s">
        <v>10</v>
      </c>
      <c r="D135" s="91" t="s">
        <v>182</v>
      </c>
      <c r="E135" s="56" t="s">
        <v>24</v>
      </c>
      <c r="F135" s="67">
        <v>30</v>
      </c>
      <c r="G135" s="67">
        <v>8.9700000000000006</v>
      </c>
      <c r="H135" s="49">
        <f t="shared" si="15"/>
        <v>11.12</v>
      </c>
      <c r="I135" s="51">
        <f t="shared" si="16"/>
        <v>333.6</v>
      </c>
    </row>
    <row r="136" spans="1:9" ht="51">
      <c r="A136" s="56" t="s">
        <v>45</v>
      </c>
      <c r="B136" s="56">
        <v>89809</v>
      </c>
      <c r="C136" s="56" t="s">
        <v>10</v>
      </c>
      <c r="D136" s="91" t="s">
        <v>183</v>
      </c>
      <c r="E136" s="56" t="s">
        <v>24</v>
      </c>
      <c r="F136" s="67">
        <v>11</v>
      </c>
      <c r="G136" s="67">
        <v>19</v>
      </c>
      <c r="H136" s="49">
        <f t="shared" si="15"/>
        <v>23.56</v>
      </c>
      <c r="I136" s="51">
        <f t="shared" si="16"/>
        <v>259.16000000000003</v>
      </c>
    </row>
    <row r="137" spans="1:9" ht="63.75">
      <c r="A137" s="56" t="s">
        <v>46</v>
      </c>
      <c r="B137" s="56">
        <v>89783</v>
      </c>
      <c r="C137" s="56" t="s">
        <v>10</v>
      </c>
      <c r="D137" s="91" t="s">
        <v>184</v>
      </c>
      <c r="E137" s="56" t="s">
        <v>24</v>
      </c>
      <c r="F137" s="67">
        <v>10</v>
      </c>
      <c r="G137" s="67">
        <v>11.5</v>
      </c>
      <c r="H137" s="49">
        <f t="shared" si="15"/>
        <v>14.26</v>
      </c>
      <c r="I137" s="51">
        <f t="shared" si="16"/>
        <v>142.6</v>
      </c>
    </row>
    <row r="138" spans="1:9" ht="63.75">
      <c r="A138" s="56" t="s">
        <v>47</v>
      </c>
      <c r="B138" s="56">
        <v>89746</v>
      </c>
      <c r="C138" s="56" t="s">
        <v>150</v>
      </c>
      <c r="D138" s="91" t="s">
        <v>185</v>
      </c>
      <c r="E138" s="56" t="s">
        <v>24</v>
      </c>
      <c r="F138" s="67">
        <v>6</v>
      </c>
      <c r="G138" s="67">
        <v>20.5</v>
      </c>
      <c r="H138" s="49">
        <f t="shared" si="15"/>
        <v>25.42</v>
      </c>
      <c r="I138" s="51">
        <f t="shared" si="16"/>
        <v>152.52000000000001</v>
      </c>
    </row>
    <row r="139" spans="1:9" ht="25.5">
      <c r="A139" s="56" t="s">
        <v>48</v>
      </c>
      <c r="B139" s="56">
        <v>20167</v>
      </c>
      <c r="C139" s="56" t="s">
        <v>152</v>
      </c>
      <c r="D139" s="91" t="s">
        <v>186</v>
      </c>
      <c r="E139" s="56" t="s">
        <v>24</v>
      </c>
      <c r="F139" s="67">
        <v>9</v>
      </c>
      <c r="G139" s="67">
        <v>3.55</v>
      </c>
      <c r="H139" s="49">
        <f t="shared" si="15"/>
        <v>4.4000000000000004</v>
      </c>
      <c r="I139" s="51">
        <f t="shared" si="16"/>
        <v>39.6</v>
      </c>
    </row>
    <row r="140" spans="1:9" ht="25.5">
      <c r="A140" s="56" t="s">
        <v>49</v>
      </c>
      <c r="B140" s="56">
        <v>20168</v>
      </c>
      <c r="C140" s="56" t="s">
        <v>152</v>
      </c>
      <c r="D140" s="91" t="s">
        <v>187</v>
      </c>
      <c r="E140" s="56" t="s">
        <v>24</v>
      </c>
      <c r="F140" s="67">
        <v>9</v>
      </c>
      <c r="G140" s="67">
        <v>8.3000000000000007</v>
      </c>
      <c r="H140" s="49">
        <f t="shared" si="15"/>
        <v>10.29</v>
      </c>
      <c r="I140" s="51">
        <f t="shared" si="16"/>
        <v>92.61</v>
      </c>
    </row>
    <row r="141" spans="1:9" ht="25.5">
      <c r="A141" s="56" t="s">
        <v>50</v>
      </c>
      <c r="B141" s="56">
        <v>3899</v>
      </c>
      <c r="C141" s="56" t="s">
        <v>152</v>
      </c>
      <c r="D141" s="91" t="s">
        <v>188</v>
      </c>
      <c r="E141" s="56" t="s">
        <v>24</v>
      </c>
      <c r="F141" s="67">
        <v>5</v>
      </c>
      <c r="G141" s="67">
        <v>5.4</v>
      </c>
      <c r="H141" s="49">
        <f t="shared" si="15"/>
        <v>6.7</v>
      </c>
      <c r="I141" s="51">
        <f t="shared" si="16"/>
        <v>33.5</v>
      </c>
    </row>
    <row r="142" spans="1:9" ht="25.5">
      <c r="A142" s="56" t="s">
        <v>51</v>
      </c>
      <c r="B142" s="56">
        <v>7091</v>
      </c>
      <c r="C142" s="56" t="s">
        <v>152</v>
      </c>
      <c r="D142" s="91" t="s">
        <v>189</v>
      </c>
      <c r="E142" s="56" t="s">
        <v>24</v>
      </c>
      <c r="F142" s="67">
        <v>4</v>
      </c>
      <c r="G142" s="67">
        <v>12.85</v>
      </c>
      <c r="H142" s="49">
        <f t="shared" si="15"/>
        <v>15.93</v>
      </c>
      <c r="I142" s="51">
        <f t="shared" si="16"/>
        <v>63.72</v>
      </c>
    </row>
    <row r="143" spans="1:9" ht="51">
      <c r="A143" s="56" t="s">
        <v>52</v>
      </c>
      <c r="B143" s="56">
        <v>89834</v>
      </c>
      <c r="C143" s="56" t="s">
        <v>10</v>
      </c>
      <c r="D143" s="91" t="s">
        <v>190</v>
      </c>
      <c r="E143" s="56" t="s">
        <v>24</v>
      </c>
      <c r="F143" s="67">
        <v>5</v>
      </c>
      <c r="G143" s="67">
        <v>36</v>
      </c>
      <c r="H143" s="49">
        <f t="shared" si="15"/>
        <v>44.64</v>
      </c>
      <c r="I143" s="51">
        <f t="shared" si="16"/>
        <v>223.2</v>
      </c>
    </row>
    <row r="144" spans="1:9" ht="51">
      <c r="A144" s="56" t="s">
        <v>98</v>
      </c>
      <c r="B144" s="56">
        <v>89707</v>
      </c>
      <c r="C144" s="56" t="s">
        <v>10</v>
      </c>
      <c r="D144" s="91" t="s">
        <v>191</v>
      </c>
      <c r="E144" s="56" t="s">
        <v>24</v>
      </c>
      <c r="F144" s="67">
        <v>2</v>
      </c>
      <c r="G144" s="67">
        <v>40</v>
      </c>
      <c r="H144" s="49">
        <f t="shared" si="15"/>
        <v>49.6</v>
      </c>
      <c r="I144" s="51">
        <f t="shared" si="16"/>
        <v>99.2</v>
      </c>
    </row>
    <row r="145" spans="1:9" ht="51">
      <c r="A145" s="56" t="s">
        <v>302</v>
      </c>
      <c r="B145" s="56" t="s">
        <v>192</v>
      </c>
      <c r="C145" s="56" t="s">
        <v>29</v>
      </c>
      <c r="D145" s="91" t="s">
        <v>193</v>
      </c>
      <c r="E145" s="56" t="s">
        <v>24</v>
      </c>
      <c r="F145" s="67">
        <v>4</v>
      </c>
      <c r="G145" s="67">
        <v>328</v>
      </c>
      <c r="H145" s="49">
        <f t="shared" si="15"/>
        <v>406.72</v>
      </c>
      <c r="I145" s="51">
        <f t="shared" si="16"/>
        <v>1626.88</v>
      </c>
    </row>
    <row r="146" spans="1:9" ht="51">
      <c r="A146" s="56" t="s">
        <v>303</v>
      </c>
      <c r="B146" s="56">
        <v>89709</v>
      </c>
      <c r="C146" s="56" t="s">
        <v>10</v>
      </c>
      <c r="D146" s="91" t="s">
        <v>194</v>
      </c>
      <c r="E146" s="56" t="s">
        <v>24</v>
      </c>
      <c r="F146" s="67">
        <v>9</v>
      </c>
      <c r="G146" s="67">
        <v>18.489999999999998</v>
      </c>
      <c r="H146" s="49">
        <f t="shared" si="15"/>
        <v>22.93</v>
      </c>
      <c r="I146" s="51">
        <f t="shared" si="16"/>
        <v>206.37</v>
      </c>
    </row>
    <row r="147" spans="1:9">
      <c r="A147" s="26"/>
      <c r="B147" s="26"/>
      <c r="C147" s="26"/>
      <c r="D147" s="26"/>
      <c r="E147" s="26"/>
      <c r="F147" s="26"/>
      <c r="G147" s="27" t="s">
        <v>15</v>
      </c>
      <c r="H147" s="27"/>
      <c r="I147" s="20">
        <f>SUM(I131:I146)</f>
        <v>9547.3600000000024</v>
      </c>
    </row>
    <row r="148" spans="1:9">
      <c r="A148" s="38"/>
      <c r="B148" s="38"/>
      <c r="C148" s="38"/>
      <c r="D148" s="59"/>
      <c r="E148" s="55"/>
      <c r="F148" s="5"/>
      <c r="G148" s="60"/>
      <c r="H148" s="60"/>
      <c r="I148" s="5"/>
    </row>
    <row r="149" spans="1:9" ht="19.899999999999999" customHeight="1">
      <c r="A149" s="71" t="s">
        <v>53</v>
      </c>
      <c r="B149" s="71"/>
      <c r="C149" s="71"/>
      <c r="D149" s="10" t="s">
        <v>54</v>
      </c>
      <c r="E149" s="10"/>
      <c r="F149" s="11"/>
      <c r="G149" s="11"/>
      <c r="H149" s="11"/>
      <c r="I149" s="12"/>
    </row>
    <row r="150" spans="1:9" ht="38.25">
      <c r="A150" s="55" t="s">
        <v>55</v>
      </c>
      <c r="B150" s="69" t="s">
        <v>69</v>
      </c>
      <c r="C150" s="70" t="s">
        <v>29</v>
      </c>
      <c r="D150" s="91" t="s">
        <v>314</v>
      </c>
      <c r="E150" s="55" t="s">
        <v>24</v>
      </c>
      <c r="F150" s="5">
        <v>4</v>
      </c>
      <c r="G150" s="67">
        <v>95</v>
      </c>
      <c r="H150" s="49">
        <f t="shared" ref="H150:H162" si="17">ROUND(G150*$I$7+G150,2)</f>
        <v>117.8</v>
      </c>
      <c r="I150" s="51">
        <f t="shared" ref="I150:I162" si="18">ROUND(F150*H150,2)</f>
        <v>471.2</v>
      </c>
    </row>
    <row r="151" spans="1:9" ht="51">
      <c r="A151" s="55" t="s">
        <v>56</v>
      </c>
      <c r="B151" s="55">
        <v>95470</v>
      </c>
      <c r="C151" s="56" t="s">
        <v>10</v>
      </c>
      <c r="D151" s="91" t="s">
        <v>195</v>
      </c>
      <c r="E151" s="55" t="s">
        <v>24</v>
      </c>
      <c r="F151" s="5">
        <v>4</v>
      </c>
      <c r="G151" s="67">
        <v>258.89999999999998</v>
      </c>
      <c r="H151" s="49">
        <f t="shared" si="17"/>
        <v>321.04000000000002</v>
      </c>
      <c r="I151" s="51">
        <f t="shared" si="18"/>
        <v>1284.1600000000001</v>
      </c>
    </row>
    <row r="152" spans="1:9" ht="25.5">
      <c r="A152" s="55" t="s">
        <v>57</v>
      </c>
      <c r="B152" s="73">
        <v>100849</v>
      </c>
      <c r="C152" s="56" t="s">
        <v>10</v>
      </c>
      <c r="D152" s="91" t="s">
        <v>196</v>
      </c>
      <c r="E152" s="55" t="s">
        <v>24</v>
      </c>
      <c r="F152" s="5">
        <v>4</v>
      </c>
      <c r="G152" s="67">
        <v>31.6</v>
      </c>
      <c r="H152" s="49">
        <f t="shared" si="17"/>
        <v>39.18</v>
      </c>
      <c r="I152" s="51">
        <f t="shared" si="18"/>
        <v>156.72</v>
      </c>
    </row>
    <row r="153" spans="1:9" ht="25.5">
      <c r="A153" s="55" t="s">
        <v>70</v>
      </c>
      <c r="B153" s="55">
        <v>10228</v>
      </c>
      <c r="C153" s="56" t="s">
        <v>152</v>
      </c>
      <c r="D153" s="91" t="s">
        <v>197</v>
      </c>
      <c r="E153" s="55" t="s">
        <v>24</v>
      </c>
      <c r="F153" s="5">
        <v>4</v>
      </c>
      <c r="G153" s="67">
        <v>259.8</v>
      </c>
      <c r="H153" s="49">
        <f t="shared" si="17"/>
        <v>322.14999999999998</v>
      </c>
      <c r="I153" s="51">
        <f t="shared" si="18"/>
        <v>1288.5999999999999</v>
      </c>
    </row>
    <row r="154" spans="1:9" ht="38.25">
      <c r="A154" s="55" t="s">
        <v>305</v>
      </c>
      <c r="B154" s="55">
        <v>86901</v>
      </c>
      <c r="C154" s="56" t="s">
        <v>10</v>
      </c>
      <c r="D154" s="91" t="s">
        <v>198</v>
      </c>
      <c r="E154" s="55" t="s">
        <v>24</v>
      </c>
      <c r="F154" s="5">
        <v>4</v>
      </c>
      <c r="G154" s="67">
        <v>135.69999999999999</v>
      </c>
      <c r="H154" s="49">
        <f t="shared" si="17"/>
        <v>168.27</v>
      </c>
      <c r="I154" s="51">
        <f t="shared" si="18"/>
        <v>673.08</v>
      </c>
    </row>
    <row r="155" spans="1:9" ht="38.25">
      <c r="A155" s="55" t="s">
        <v>306</v>
      </c>
      <c r="B155" s="55">
        <v>86906</v>
      </c>
      <c r="C155" s="56" t="s">
        <v>10</v>
      </c>
      <c r="D155" s="91" t="s">
        <v>199</v>
      </c>
      <c r="E155" s="55" t="s">
        <v>24</v>
      </c>
      <c r="F155" s="5">
        <v>4</v>
      </c>
      <c r="G155" s="67">
        <v>59.4</v>
      </c>
      <c r="H155" s="49">
        <f t="shared" si="17"/>
        <v>73.66</v>
      </c>
      <c r="I155" s="51">
        <f t="shared" si="18"/>
        <v>294.64</v>
      </c>
    </row>
    <row r="156" spans="1:9" ht="25.5">
      <c r="A156" s="55" t="s">
        <v>307</v>
      </c>
      <c r="B156" s="56">
        <v>95544</v>
      </c>
      <c r="C156" s="56" t="s">
        <v>10</v>
      </c>
      <c r="D156" s="91" t="s">
        <v>200</v>
      </c>
      <c r="E156" s="55" t="s">
        <v>24</v>
      </c>
      <c r="F156" s="5">
        <v>4</v>
      </c>
      <c r="G156" s="67">
        <v>36.9</v>
      </c>
      <c r="H156" s="49">
        <f t="shared" si="17"/>
        <v>45.76</v>
      </c>
      <c r="I156" s="51">
        <f t="shared" si="18"/>
        <v>183.04</v>
      </c>
    </row>
    <row r="157" spans="1:9" ht="25.5">
      <c r="A157" s="55" t="s">
        <v>308</v>
      </c>
      <c r="B157" s="76">
        <v>95545</v>
      </c>
      <c r="C157" s="56" t="s">
        <v>10</v>
      </c>
      <c r="D157" s="91" t="s">
        <v>201</v>
      </c>
      <c r="E157" s="55" t="s">
        <v>24</v>
      </c>
      <c r="F157" s="5">
        <v>6</v>
      </c>
      <c r="G157" s="67">
        <v>36.5</v>
      </c>
      <c r="H157" s="49">
        <f t="shared" si="17"/>
        <v>45.26</v>
      </c>
      <c r="I157" s="51">
        <f t="shared" si="18"/>
        <v>271.56</v>
      </c>
    </row>
    <row r="158" spans="1:9" ht="38.25">
      <c r="A158" s="55" t="s">
        <v>309</v>
      </c>
      <c r="B158" s="76">
        <v>95547</v>
      </c>
      <c r="C158" s="56" t="s">
        <v>10</v>
      </c>
      <c r="D158" s="91" t="s">
        <v>202</v>
      </c>
      <c r="E158" s="55" t="s">
        <v>24</v>
      </c>
      <c r="F158" s="5">
        <v>2</v>
      </c>
      <c r="G158" s="67">
        <v>38.9</v>
      </c>
      <c r="H158" s="49">
        <f t="shared" si="17"/>
        <v>48.24</v>
      </c>
      <c r="I158" s="51">
        <f t="shared" si="18"/>
        <v>96.48</v>
      </c>
    </row>
    <row r="159" spans="1:9" ht="25.5">
      <c r="A159" s="55" t="s">
        <v>310</v>
      </c>
      <c r="B159" s="56">
        <v>37401</v>
      </c>
      <c r="C159" s="56" t="s">
        <v>152</v>
      </c>
      <c r="D159" s="91" t="s">
        <v>203</v>
      </c>
      <c r="E159" s="55" t="s">
        <v>24</v>
      </c>
      <c r="F159" s="5">
        <v>2</v>
      </c>
      <c r="G159" s="67">
        <v>28.7</v>
      </c>
      <c r="H159" s="49">
        <f t="shared" si="17"/>
        <v>35.590000000000003</v>
      </c>
      <c r="I159" s="51">
        <f t="shared" si="18"/>
        <v>71.180000000000007</v>
      </c>
    </row>
    <row r="160" spans="1:9" ht="38.25">
      <c r="A160" s="55" t="s">
        <v>311</v>
      </c>
      <c r="B160" s="55">
        <v>100860</v>
      </c>
      <c r="C160" s="56" t="s">
        <v>10</v>
      </c>
      <c r="D160" s="91" t="s">
        <v>204</v>
      </c>
      <c r="E160" s="55" t="s">
        <v>24</v>
      </c>
      <c r="F160" s="5">
        <v>6</v>
      </c>
      <c r="G160" s="67">
        <v>83.8</v>
      </c>
      <c r="H160" s="49">
        <f t="shared" si="17"/>
        <v>103.91</v>
      </c>
      <c r="I160" s="51">
        <f t="shared" si="18"/>
        <v>623.46</v>
      </c>
    </row>
    <row r="161" spans="1:9" ht="38.25">
      <c r="A161" s="55" t="s">
        <v>312</v>
      </c>
      <c r="B161" s="73">
        <v>86914</v>
      </c>
      <c r="C161" s="56" t="s">
        <v>10</v>
      </c>
      <c r="D161" s="91" t="s">
        <v>205</v>
      </c>
      <c r="E161" s="55" t="s">
        <v>24</v>
      </c>
      <c r="F161" s="5">
        <v>1</v>
      </c>
      <c r="G161" s="67">
        <v>89.7</v>
      </c>
      <c r="H161" s="49">
        <f t="shared" si="17"/>
        <v>111.23</v>
      </c>
      <c r="I161" s="51">
        <f t="shared" si="18"/>
        <v>111.23</v>
      </c>
    </row>
    <row r="162" spans="1:9" ht="38.25">
      <c r="A162" s="55" t="s">
        <v>313</v>
      </c>
      <c r="B162" s="73">
        <v>86872</v>
      </c>
      <c r="C162" s="56" t="s">
        <v>10</v>
      </c>
      <c r="D162" s="91" t="s">
        <v>206</v>
      </c>
      <c r="E162" s="55" t="s">
        <v>24</v>
      </c>
      <c r="F162" s="5">
        <v>1</v>
      </c>
      <c r="G162" s="67">
        <v>516</v>
      </c>
      <c r="H162" s="49">
        <f t="shared" si="17"/>
        <v>639.84</v>
      </c>
      <c r="I162" s="51">
        <f t="shared" si="18"/>
        <v>639.84</v>
      </c>
    </row>
    <row r="163" spans="1:9">
      <c r="A163" s="26"/>
      <c r="B163" s="26"/>
      <c r="C163" s="26"/>
      <c r="D163" s="26"/>
      <c r="E163" s="26"/>
      <c r="F163" s="26"/>
      <c r="G163" s="27" t="s">
        <v>15</v>
      </c>
      <c r="H163" s="27"/>
      <c r="I163" s="20">
        <f>SUM(I150:I162)</f>
        <v>6165.1900000000005</v>
      </c>
    </row>
    <row r="164" spans="1:9">
      <c r="A164" s="59"/>
      <c r="B164" s="59"/>
      <c r="C164" s="59"/>
      <c r="D164" s="59"/>
      <c r="E164" s="55"/>
      <c r="F164" s="5"/>
      <c r="G164" s="60"/>
      <c r="H164" s="60"/>
      <c r="I164" s="5"/>
    </row>
    <row r="165" spans="1:9" ht="19.899999999999999" customHeight="1">
      <c r="A165" s="71" t="s">
        <v>315</v>
      </c>
      <c r="B165" s="71"/>
      <c r="C165" s="71"/>
      <c r="D165" s="10" t="s">
        <v>58</v>
      </c>
      <c r="E165" s="10"/>
      <c r="F165" s="11"/>
      <c r="G165" s="11"/>
      <c r="H165" s="11"/>
      <c r="I165" s="12"/>
    </row>
    <row r="166" spans="1:9">
      <c r="A166" s="36" t="s">
        <v>316</v>
      </c>
      <c r="B166" s="55"/>
      <c r="C166" s="56"/>
      <c r="D166" s="13" t="s">
        <v>59</v>
      </c>
      <c r="E166" s="13"/>
      <c r="F166" s="5"/>
      <c r="G166" s="60"/>
      <c r="H166" s="60"/>
      <c r="I166" s="7"/>
    </row>
    <row r="167" spans="1:9" ht="38.25">
      <c r="A167" s="55" t="s">
        <v>317</v>
      </c>
      <c r="B167" s="55">
        <v>12039</v>
      </c>
      <c r="C167" s="34" t="s">
        <v>10</v>
      </c>
      <c r="D167" s="91" t="s">
        <v>207</v>
      </c>
      <c r="E167" s="55" t="s">
        <v>24</v>
      </c>
      <c r="F167" s="5">
        <v>1</v>
      </c>
      <c r="G167" s="67">
        <v>412</v>
      </c>
      <c r="H167" s="49">
        <f>ROUND(G167*$I$7+G167,2)</f>
        <v>510.88</v>
      </c>
      <c r="I167" s="51">
        <f t="shared" ref="I167:I187" si="19">ROUND(F167*H167,2)</f>
        <v>510.88</v>
      </c>
    </row>
    <row r="168" spans="1:9" ht="38.25">
      <c r="A168" s="55" t="s">
        <v>318</v>
      </c>
      <c r="B168" s="73">
        <v>101892</v>
      </c>
      <c r="C168" s="56" t="s">
        <v>10</v>
      </c>
      <c r="D168" s="91" t="s">
        <v>208</v>
      </c>
      <c r="E168" s="55" t="s">
        <v>24</v>
      </c>
      <c r="F168" s="5">
        <v>10</v>
      </c>
      <c r="G168" s="67">
        <v>88.5</v>
      </c>
      <c r="H168" s="49">
        <f>ROUND(G168*$I$7+G168,2)</f>
        <v>109.74</v>
      </c>
      <c r="I168" s="51">
        <f t="shared" si="19"/>
        <v>1097.4000000000001</v>
      </c>
    </row>
    <row r="169" spans="1:9">
      <c r="A169" s="36" t="s">
        <v>319</v>
      </c>
      <c r="B169" s="55"/>
      <c r="C169" s="56"/>
      <c r="D169" s="3" t="s">
        <v>60</v>
      </c>
      <c r="E169" s="4"/>
      <c r="F169" s="5"/>
      <c r="G169" s="67"/>
      <c r="H169" s="67"/>
      <c r="I169" s="7"/>
    </row>
    <row r="170" spans="1:9" ht="51">
      <c r="A170" s="55" t="s">
        <v>320</v>
      </c>
      <c r="B170" s="55">
        <v>91854</v>
      </c>
      <c r="C170" s="56" t="s">
        <v>10</v>
      </c>
      <c r="D170" s="91" t="s">
        <v>209</v>
      </c>
      <c r="E170" s="34" t="s">
        <v>11</v>
      </c>
      <c r="F170" s="5">
        <v>300</v>
      </c>
      <c r="G170" s="67">
        <v>4.0999999999999996</v>
      </c>
      <c r="H170" s="49">
        <f>ROUND(G170*$I$7+G170,2)</f>
        <v>5.08</v>
      </c>
      <c r="I170" s="51">
        <f t="shared" si="19"/>
        <v>1524</v>
      </c>
    </row>
    <row r="171" spans="1:9" ht="51">
      <c r="A171" s="55" t="s">
        <v>321</v>
      </c>
      <c r="B171" s="55">
        <v>91856</v>
      </c>
      <c r="C171" s="56" t="s">
        <v>10</v>
      </c>
      <c r="D171" s="91" t="s">
        <v>210</v>
      </c>
      <c r="E171" s="34" t="s">
        <v>11</v>
      </c>
      <c r="F171" s="5">
        <v>100</v>
      </c>
      <c r="G171" s="67">
        <v>6.9</v>
      </c>
      <c r="H171" s="49">
        <f>ROUND(G171*$I$7+G171,2)</f>
        <v>8.56</v>
      </c>
      <c r="I171" s="51">
        <f t="shared" si="19"/>
        <v>856</v>
      </c>
    </row>
    <row r="172" spans="1:9" ht="34.9" customHeight="1">
      <c r="A172" s="55" t="s">
        <v>322</v>
      </c>
      <c r="B172" s="55">
        <v>39773</v>
      </c>
      <c r="C172" s="56" t="s">
        <v>152</v>
      </c>
      <c r="D172" s="91" t="s">
        <v>211</v>
      </c>
      <c r="E172" s="34" t="s">
        <v>24</v>
      </c>
      <c r="F172" s="5">
        <v>3</v>
      </c>
      <c r="G172" s="67">
        <v>67</v>
      </c>
      <c r="H172" s="49">
        <f>ROUND(G172*$I$7+G172,2)</f>
        <v>83.08</v>
      </c>
      <c r="I172" s="51">
        <f t="shared" si="19"/>
        <v>249.24</v>
      </c>
    </row>
    <row r="173" spans="1:9" ht="38.25">
      <c r="A173" s="55" t="s">
        <v>323</v>
      </c>
      <c r="B173" s="55">
        <v>91941</v>
      </c>
      <c r="C173" s="56" t="s">
        <v>10</v>
      </c>
      <c r="D173" s="91" t="s">
        <v>212</v>
      </c>
      <c r="E173" s="34" t="s">
        <v>24</v>
      </c>
      <c r="F173" s="5">
        <v>28</v>
      </c>
      <c r="G173" s="67">
        <v>8.1999999999999993</v>
      </c>
      <c r="H173" s="49">
        <f>ROUND(G173*$I$7+G173,2)</f>
        <v>10.17</v>
      </c>
      <c r="I173" s="51">
        <f t="shared" si="19"/>
        <v>284.76</v>
      </c>
    </row>
    <row r="174" spans="1:9" ht="25.5">
      <c r="A174" s="55" t="s">
        <v>324</v>
      </c>
      <c r="B174" s="55">
        <v>91937</v>
      </c>
      <c r="C174" s="56" t="s">
        <v>10</v>
      </c>
      <c r="D174" s="91" t="s">
        <v>213</v>
      </c>
      <c r="E174" s="34" t="s">
        <v>24</v>
      </c>
      <c r="F174" s="5">
        <v>16</v>
      </c>
      <c r="G174" s="67">
        <v>11.5</v>
      </c>
      <c r="H174" s="49">
        <f>ROUND(G174*$I$7+G174,2)</f>
        <v>14.26</v>
      </c>
      <c r="I174" s="51">
        <f t="shared" si="19"/>
        <v>228.16</v>
      </c>
    </row>
    <row r="175" spans="1:9">
      <c r="A175" s="36" t="s">
        <v>325</v>
      </c>
      <c r="B175" s="55"/>
      <c r="C175" s="56"/>
      <c r="D175" s="3" t="s">
        <v>61</v>
      </c>
      <c r="E175" s="34"/>
      <c r="F175" s="5"/>
      <c r="G175" s="67"/>
      <c r="H175" s="67"/>
      <c r="I175" s="7"/>
    </row>
    <row r="176" spans="1:9" ht="38.25">
      <c r="A176" s="55" t="s">
        <v>326</v>
      </c>
      <c r="B176" s="55">
        <v>91924</v>
      </c>
      <c r="C176" s="56" t="s">
        <v>10</v>
      </c>
      <c r="D176" s="91" t="s">
        <v>214</v>
      </c>
      <c r="E176" s="34" t="s">
        <v>11</v>
      </c>
      <c r="F176" s="5">
        <v>250</v>
      </c>
      <c r="G176" s="67">
        <v>2.7</v>
      </c>
      <c r="H176" s="49">
        <f>ROUND(G176*$I$7+G176,2)</f>
        <v>3.35</v>
      </c>
      <c r="I176" s="51">
        <f t="shared" si="19"/>
        <v>837.5</v>
      </c>
    </row>
    <row r="177" spans="1:9" ht="38.25">
      <c r="A177" s="55" t="s">
        <v>327</v>
      </c>
      <c r="B177" s="55">
        <v>91926</v>
      </c>
      <c r="C177" s="56" t="s">
        <v>10</v>
      </c>
      <c r="D177" s="91" t="s">
        <v>215</v>
      </c>
      <c r="E177" s="34" t="s">
        <v>11</v>
      </c>
      <c r="F177" s="5">
        <v>300</v>
      </c>
      <c r="G177" s="67">
        <v>2.95</v>
      </c>
      <c r="H177" s="49">
        <f>ROUND(G177*$I$7+G177,2)</f>
        <v>3.66</v>
      </c>
      <c r="I177" s="51">
        <f t="shared" si="19"/>
        <v>1098</v>
      </c>
    </row>
    <row r="178" spans="1:9" ht="38.25">
      <c r="A178" s="55" t="s">
        <v>328</v>
      </c>
      <c r="B178" s="75">
        <v>91931</v>
      </c>
      <c r="C178" s="56" t="s">
        <v>10</v>
      </c>
      <c r="D178" s="91" t="s">
        <v>216</v>
      </c>
      <c r="E178" s="34" t="s">
        <v>11</v>
      </c>
      <c r="F178" s="5">
        <v>100</v>
      </c>
      <c r="G178" s="67">
        <v>6.3</v>
      </c>
      <c r="H178" s="49">
        <f>ROUND(G178*$I$7+G178,2)</f>
        <v>7.81</v>
      </c>
      <c r="I178" s="51">
        <f t="shared" si="19"/>
        <v>781</v>
      </c>
    </row>
    <row r="179" spans="1:9">
      <c r="A179" s="36" t="s">
        <v>329</v>
      </c>
      <c r="B179" s="55"/>
      <c r="C179" s="56"/>
      <c r="D179" s="3" t="s">
        <v>62</v>
      </c>
      <c r="E179" s="34"/>
      <c r="F179" s="5"/>
      <c r="G179" s="67"/>
      <c r="H179" s="67"/>
      <c r="I179" s="7"/>
    </row>
    <row r="180" spans="1:9" ht="38.25">
      <c r="A180" s="55" t="s">
        <v>330</v>
      </c>
      <c r="B180" s="34">
        <v>91996</v>
      </c>
      <c r="C180" s="56" t="s">
        <v>10</v>
      </c>
      <c r="D180" s="91" t="s">
        <v>217</v>
      </c>
      <c r="E180" s="34" t="s">
        <v>24</v>
      </c>
      <c r="F180" s="5">
        <v>15</v>
      </c>
      <c r="G180" s="67">
        <v>21.5</v>
      </c>
      <c r="H180" s="49">
        <f t="shared" ref="H180:H187" si="20">ROUND(G180*$I$7+G180,2)</f>
        <v>26.66</v>
      </c>
      <c r="I180" s="51">
        <f t="shared" si="19"/>
        <v>399.9</v>
      </c>
    </row>
    <row r="181" spans="1:9" ht="38.25">
      <c r="A181" s="55" t="s">
        <v>331</v>
      </c>
      <c r="B181" s="34">
        <v>91997</v>
      </c>
      <c r="C181" s="56" t="s">
        <v>10</v>
      </c>
      <c r="D181" s="91" t="s">
        <v>218</v>
      </c>
      <c r="E181" s="34" t="s">
        <v>24</v>
      </c>
      <c r="F181" s="5">
        <v>3</v>
      </c>
      <c r="G181" s="67">
        <v>22.5</v>
      </c>
      <c r="H181" s="49">
        <f t="shared" si="20"/>
        <v>27.9</v>
      </c>
      <c r="I181" s="51">
        <f t="shared" si="19"/>
        <v>83.7</v>
      </c>
    </row>
    <row r="182" spans="1:9" ht="38.25">
      <c r="A182" s="55" t="s">
        <v>332</v>
      </c>
      <c r="B182" s="75">
        <v>91992</v>
      </c>
      <c r="C182" s="56" t="s">
        <v>10</v>
      </c>
      <c r="D182" s="91" t="s">
        <v>219</v>
      </c>
      <c r="E182" s="34" t="s">
        <v>24</v>
      </c>
      <c r="F182" s="5">
        <v>6</v>
      </c>
      <c r="G182" s="67">
        <v>24.8</v>
      </c>
      <c r="H182" s="49">
        <f t="shared" si="20"/>
        <v>30.75</v>
      </c>
      <c r="I182" s="51">
        <f t="shared" si="19"/>
        <v>184.5</v>
      </c>
    </row>
    <row r="183" spans="1:9" ht="38.25">
      <c r="A183" s="55" t="s">
        <v>333</v>
      </c>
      <c r="B183" s="55">
        <v>91953</v>
      </c>
      <c r="C183" s="56" t="s">
        <v>10</v>
      </c>
      <c r="D183" s="91" t="s">
        <v>220</v>
      </c>
      <c r="E183" s="34" t="s">
        <v>24</v>
      </c>
      <c r="F183" s="5">
        <v>4</v>
      </c>
      <c r="G183" s="67">
        <v>21.4</v>
      </c>
      <c r="H183" s="49">
        <f t="shared" si="20"/>
        <v>26.54</v>
      </c>
      <c r="I183" s="51">
        <f t="shared" si="19"/>
        <v>106.16</v>
      </c>
    </row>
    <row r="184" spans="1:9" ht="38.25">
      <c r="A184" s="55" t="s">
        <v>334</v>
      </c>
      <c r="B184" s="56">
        <v>38773</v>
      </c>
      <c r="C184" s="56" t="s">
        <v>10</v>
      </c>
      <c r="D184" s="91" t="s">
        <v>221</v>
      </c>
      <c r="E184" s="34" t="s">
        <v>24</v>
      </c>
      <c r="F184" s="5">
        <v>16</v>
      </c>
      <c r="G184" s="67">
        <v>5.7</v>
      </c>
      <c r="H184" s="49">
        <f t="shared" si="20"/>
        <v>7.07</v>
      </c>
      <c r="I184" s="51">
        <f t="shared" si="19"/>
        <v>113.12</v>
      </c>
    </row>
    <row r="185" spans="1:9" ht="25.5">
      <c r="A185" s="55" t="s">
        <v>335</v>
      </c>
      <c r="B185" s="56">
        <v>97610</v>
      </c>
      <c r="C185" s="56" t="s">
        <v>10</v>
      </c>
      <c r="D185" s="91" t="s">
        <v>222</v>
      </c>
      <c r="E185" s="34" t="s">
        <v>24</v>
      </c>
      <c r="F185" s="5">
        <v>16</v>
      </c>
      <c r="G185" s="67">
        <v>9.3000000000000007</v>
      </c>
      <c r="H185" s="49">
        <f t="shared" si="20"/>
        <v>11.53</v>
      </c>
      <c r="I185" s="51">
        <f t="shared" si="19"/>
        <v>184.48</v>
      </c>
    </row>
    <row r="186" spans="1:9" ht="25.5">
      <c r="A186" s="55" t="s">
        <v>336</v>
      </c>
      <c r="B186" s="56">
        <v>39391</v>
      </c>
      <c r="C186" s="56" t="s">
        <v>10</v>
      </c>
      <c r="D186" s="91" t="s">
        <v>223</v>
      </c>
      <c r="E186" s="34" t="s">
        <v>24</v>
      </c>
      <c r="F186" s="5">
        <v>12</v>
      </c>
      <c r="G186" s="67">
        <v>22</v>
      </c>
      <c r="H186" s="49">
        <f t="shared" si="20"/>
        <v>27.28</v>
      </c>
      <c r="I186" s="51">
        <f t="shared" si="19"/>
        <v>327.36</v>
      </c>
    </row>
    <row r="187" spans="1:9" ht="38.25">
      <c r="A187" s="55" t="s">
        <v>337</v>
      </c>
      <c r="B187" s="76">
        <v>97595</v>
      </c>
      <c r="C187" s="56" t="s">
        <v>10</v>
      </c>
      <c r="D187" s="91" t="s">
        <v>224</v>
      </c>
      <c r="E187" s="34" t="s">
        <v>24</v>
      </c>
      <c r="F187" s="5">
        <v>4</v>
      </c>
      <c r="G187" s="67">
        <v>9.5</v>
      </c>
      <c r="H187" s="49">
        <f t="shared" si="20"/>
        <v>11.78</v>
      </c>
      <c r="I187" s="51">
        <f t="shared" si="19"/>
        <v>47.12</v>
      </c>
    </row>
    <row r="188" spans="1:9">
      <c r="A188" s="26"/>
      <c r="B188" s="26"/>
      <c r="C188" s="26"/>
      <c r="D188" s="26"/>
      <c r="E188" s="26"/>
      <c r="F188" s="26"/>
      <c r="G188" s="27" t="s">
        <v>15</v>
      </c>
      <c r="H188" s="27"/>
      <c r="I188" s="20">
        <f>SUM(I167:I187)</f>
        <v>8913.2800000000025</v>
      </c>
    </row>
    <row r="189" spans="1:9">
      <c r="A189" s="27"/>
      <c r="B189" s="27"/>
      <c r="C189" s="27"/>
      <c r="D189" s="27"/>
      <c r="E189" s="27"/>
      <c r="F189" s="32"/>
      <c r="G189" s="32"/>
      <c r="H189" s="32"/>
      <c r="I189" s="33"/>
    </row>
    <row r="190" spans="1:9">
      <c r="A190" s="39"/>
      <c r="B190" s="39"/>
      <c r="C190" s="39"/>
      <c r="D190" s="40"/>
      <c r="E190" s="40"/>
      <c r="F190" s="40"/>
      <c r="G190" s="41" t="s">
        <v>63</v>
      </c>
      <c r="H190" s="41"/>
      <c r="I190" s="19">
        <f>I12+I17+I27+I46+I52+I62+I72+I80+I90+I99+I128+I147+I163+I188</f>
        <v>162100.19999999998</v>
      </c>
    </row>
    <row r="191" spans="1:9">
      <c r="A191" s="84" t="s">
        <v>383</v>
      </c>
      <c r="B191" s="84"/>
      <c r="C191" s="84"/>
      <c r="D191" s="84"/>
      <c r="E191" s="84"/>
      <c r="F191" s="84"/>
      <c r="G191" s="84"/>
      <c r="H191" s="84"/>
      <c r="I191" s="84"/>
    </row>
    <row r="192" spans="1:9">
      <c r="A192" s="84"/>
      <c r="B192" s="84"/>
      <c r="C192" s="84"/>
      <c r="D192" s="84"/>
      <c r="E192" s="84"/>
      <c r="F192" s="84"/>
      <c r="G192" s="84"/>
      <c r="H192" s="84"/>
      <c r="I192" s="84"/>
    </row>
    <row r="193" spans="1:9">
      <c r="A193" s="84"/>
      <c r="B193" s="84"/>
      <c r="C193" s="84"/>
      <c r="D193" s="84"/>
      <c r="E193" s="84"/>
      <c r="F193" s="84"/>
      <c r="G193" s="84"/>
      <c r="H193" s="84"/>
      <c r="I193" s="84"/>
    </row>
    <row r="194" spans="1:9">
      <c r="A194" s="84"/>
      <c r="B194" s="84"/>
      <c r="C194" s="84"/>
      <c r="D194" s="84"/>
      <c r="E194" s="84"/>
      <c r="F194" s="84"/>
      <c r="G194" s="84"/>
      <c r="H194" s="84"/>
      <c r="I194" s="84"/>
    </row>
    <row r="195" spans="1:9">
      <c r="A195" s="81" t="s">
        <v>78</v>
      </c>
      <c r="B195" s="81"/>
      <c r="C195" s="81"/>
      <c r="D195" s="84"/>
      <c r="E195" s="84"/>
      <c r="F195" s="84"/>
      <c r="G195" s="84"/>
      <c r="H195" s="84"/>
      <c r="I195" s="84"/>
    </row>
    <row r="196" spans="1:9">
      <c r="A196" s="85" t="s">
        <v>79</v>
      </c>
      <c r="B196" s="85"/>
      <c r="C196" s="85"/>
      <c r="D196" s="86"/>
      <c r="E196" s="81"/>
      <c r="F196" s="81"/>
      <c r="G196" s="81"/>
      <c r="H196" s="81"/>
      <c r="I196" s="81"/>
    </row>
    <row r="197" spans="1:9">
      <c r="A197" s="85" t="s">
        <v>80</v>
      </c>
      <c r="B197" s="85"/>
      <c r="C197" s="85"/>
      <c r="D197" s="84"/>
      <c r="E197" s="84"/>
      <c r="F197" s="84"/>
      <c r="G197" s="84"/>
      <c r="H197" s="84"/>
      <c r="I197" s="84"/>
    </row>
    <row r="198" spans="1:9" ht="15.75" customHeight="1">
      <c r="A198" s="87"/>
      <c r="B198" s="84"/>
      <c r="C198" s="84"/>
      <c r="D198" s="84"/>
      <c r="E198" s="84"/>
      <c r="F198" s="84"/>
      <c r="G198" s="84"/>
      <c r="H198" s="84"/>
      <c r="I198" s="84"/>
    </row>
    <row r="199" spans="1:9">
      <c r="A199" s="84"/>
      <c r="B199" s="84"/>
      <c r="C199" s="84"/>
      <c r="D199" s="84"/>
      <c r="E199" s="84"/>
      <c r="F199" s="84"/>
      <c r="G199" s="84"/>
      <c r="H199" s="84"/>
      <c r="I199" s="84"/>
    </row>
    <row r="200" spans="1:9">
      <c r="A200" s="84"/>
      <c r="B200" s="84"/>
      <c r="C200" s="84"/>
      <c r="D200" s="84"/>
      <c r="E200" s="84"/>
      <c r="F200" s="84"/>
      <c r="G200" s="84"/>
      <c r="H200" s="84"/>
      <c r="I200" s="84"/>
    </row>
    <row r="201" spans="1:9">
      <c r="A201" s="88"/>
      <c r="B201" s="81"/>
      <c r="C201" s="81"/>
      <c r="D201" s="86"/>
      <c r="E201" s="81"/>
      <c r="F201" s="81"/>
      <c r="G201" s="81"/>
      <c r="H201" s="81"/>
      <c r="I201" s="81"/>
    </row>
  </sheetData>
  <mergeCells count="2">
    <mergeCell ref="A1:I4"/>
    <mergeCell ref="A5:I5"/>
  </mergeCells>
  <conditionalFormatting sqref="F147">
    <cfRule type="cellIs" dxfId="20" priority="42" stopIfTrue="1" operator="equal">
      <formula>0</formula>
    </cfRule>
  </conditionalFormatting>
  <conditionalFormatting sqref="F90:H90">
    <cfRule type="cellIs" dxfId="19" priority="39" stopIfTrue="1" operator="equal">
      <formula>0</formula>
    </cfRule>
  </conditionalFormatting>
  <conditionalFormatting sqref="F72:H72">
    <cfRule type="cellIs" dxfId="18" priority="37" stopIfTrue="1" operator="equal">
      <formula>0</formula>
    </cfRule>
  </conditionalFormatting>
  <conditionalFormatting sqref="F46:H46">
    <cfRule type="cellIs" dxfId="17" priority="34" stopIfTrue="1" operator="equal">
      <formula>0</formula>
    </cfRule>
  </conditionalFormatting>
  <conditionalFormatting sqref="F188:H188">
    <cfRule type="cellIs" dxfId="16" priority="44" stopIfTrue="1" operator="equal">
      <formula>0</formula>
    </cfRule>
  </conditionalFormatting>
  <conditionalFormatting sqref="F163">
    <cfRule type="cellIs" dxfId="15" priority="43" stopIfTrue="1" operator="equal">
      <formula>0</formula>
    </cfRule>
  </conditionalFormatting>
  <conditionalFormatting sqref="F128">
    <cfRule type="cellIs" dxfId="14" priority="41" stopIfTrue="1" operator="equal">
      <formula>0</formula>
    </cfRule>
  </conditionalFormatting>
  <conditionalFormatting sqref="F99:H99">
    <cfRule type="cellIs" dxfId="13" priority="40" stopIfTrue="1" operator="equal">
      <formula>0</formula>
    </cfRule>
  </conditionalFormatting>
  <conditionalFormatting sqref="F80:H80">
    <cfRule type="cellIs" dxfId="12" priority="38" stopIfTrue="1" operator="equal">
      <formula>0</formula>
    </cfRule>
  </conditionalFormatting>
  <conditionalFormatting sqref="F62:H62">
    <cfRule type="cellIs" dxfId="11" priority="36" stopIfTrue="1" operator="equal">
      <formula>0</formula>
    </cfRule>
  </conditionalFormatting>
  <conditionalFormatting sqref="F52:H53">
    <cfRule type="cellIs" dxfId="10" priority="35" stopIfTrue="1" operator="equal">
      <formula>0</formula>
    </cfRule>
  </conditionalFormatting>
  <conditionalFormatting sqref="F27:H27">
    <cfRule type="cellIs" dxfId="9" priority="33" stopIfTrue="1" operator="equal">
      <formula>0</formula>
    </cfRule>
  </conditionalFormatting>
  <conditionalFormatting sqref="F9:F10 F12:F13 F15:F18">
    <cfRule type="cellIs" dxfId="8" priority="32" stopIfTrue="1" operator="equal">
      <formula>0</formula>
    </cfRule>
  </conditionalFormatting>
  <conditionalFormatting sqref="G9:H10 G13:H13 G15:G16">
    <cfRule type="cellIs" dxfId="7" priority="31" stopIfTrue="1" operator="equal">
      <formula>0</formula>
    </cfRule>
  </conditionalFormatting>
  <conditionalFormatting sqref="G12:H12">
    <cfRule type="cellIs" dxfId="6" priority="29" stopIfTrue="1" operator="equal">
      <formula>0</formula>
    </cfRule>
  </conditionalFormatting>
  <conditionalFormatting sqref="F14">
    <cfRule type="cellIs" dxfId="5" priority="28" stopIfTrue="1" operator="equal">
      <formula>0</formula>
    </cfRule>
  </conditionalFormatting>
  <conditionalFormatting sqref="G14:H14">
    <cfRule type="cellIs" dxfId="4" priority="27" stopIfTrue="1" operator="equal">
      <formula>0</formula>
    </cfRule>
  </conditionalFormatting>
  <conditionalFormatting sqref="G17:H18">
    <cfRule type="cellIs" dxfId="3" priority="26" stopIfTrue="1" operator="equal">
      <formula>0</formula>
    </cfRule>
  </conditionalFormatting>
  <conditionalFormatting sqref="G128:H128">
    <cfRule type="cellIs" dxfId="2" priority="3" stopIfTrue="1" operator="equal">
      <formula>0</formula>
    </cfRule>
  </conditionalFormatting>
  <conditionalFormatting sqref="G147:H147">
    <cfRule type="cellIs" dxfId="1" priority="2" stopIfTrue="1" operator="equal">
      <formula>0</formula>
    </cfRule>
  </conditionalFormatting>
  <conditionalFormatting sqref="G163:H163">
    <cfRule type="cellIs" dxfId="0" priority="1" stopIfTrue="1" operator="equal">
      <formula>0</formula>
    </cfRule>
  </conditionalFormatting>
  <pageMargins left="0.39370078740157483" right="0.11811023622047245" top="0.39370078740157483" bottom="0.3937007874015748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85" zoomScaleNormal="85" workbookViewId="0">
      <selection activeCell="D35" sqref="D35"/>
    </sheetView>
  </sheetViews>
  <sheetFormatPr defaultColWidth="9.140625" defaultRowHeight="12.75"/>
  <cols>
    <col min="1" max="1" width="7.5703125" style="96" customWidth="1"/>
    <col min="2" max="2" width="41.7109375" style="96" customWidth="1"/>
    <col min="3" max="3" width="15.140625" style="96" customWidth="1"/>
    <col min="4" max="4" width="18.28515625" style="96" customWidth="1"/>
    <col min="5" max="5" width="16.28515625" style="96" customWidth="1"/>
    <col min="6" max="7" width="17.28515625" style="96" customWidth="1"/>
    <col min="8" max="8" width="14.7109375" style="96" bestFit="1" customWidth="1"/>
    <col min="9" max="16384" width="9.140625" style="96"/>
  </cols>
  <sheetData>
    <row r="1" spans="1:7" ht="68.45" customHeight="1" thickBot="1">
      <c r="A1" s="205"/>
      <c r="B1" s="206"/>
      <c r="C1" s="154"/>
      <c r="D1" s="154"/>
      <c r="E1" s="154"/>
      <c r="F1" s="154"/>
      <c r="G1" s="155"/>
    </row>
    <row r="2" spans="1:7" ht="15.75">
      <c r="A2" s="207" t="s">
        <v>349</v>
      </c>
      <c r="B2" s="208"/>
      <c r="C2" s="208"/>
      <c r="D2" s="208"/>
      <c r="E2" s="208"/>
      <c r="F2" s="208"/>
      <c r="G2" s="209"/>
    </row>
    <row r="3" spans="1:7" ht="31.5">
      <c r="A3" s="210" t="str">
        <f>'[1]Planilha Orcamentária'!A3</f>
        <v>PREFEITURA MUNICIPAL DE CONCEIÇÃO DAS ALAGOAS/MG</v>
      </c>
      <c r="B3" s="211"/>
      <c r="C3" s="97" t="s">
        <v>350</v>
      </c>
      <c r="D3" s="98">
        <f>D35</f>
        <v>162100.19999999998</v>
      </c>
      <c r="E3" s="99" t="s">
        <v>351</v>
      </c>
      <c r="F3" s="215">
        <v>45551</v>
      </c>
      <c r="G3" s="216"/>
    </row>
    <row r="4" spans="1:7" ht="70.900000000000006" customHeight="1">
      <c r="A4" s="210" t="s">
        <v>379</v>
      </c>
      <c r="B4" s="211"/>
      <c r="C4" s="212" t="s">
        <v>380</v>
      </c>
      <c r="D4" s="212"/>
      <c r="E4" s="212"/>
      <c r="F4" s="213" t="s">
        <v>378</v>
      </c>
      <c r="G4" s="214"/>
    </row>
    <row r="5" spans="1:7" ht="47.25">
      <c r="A5" s="100" t="s">
        <v>352</v>
      </c>
      <c r="B5" s="101" t="s">
        <v>353</v>
      </c>
      <c r="C5" s="148" t="s">
        <v>354</v>
      </c>
      <c r="D5" s="148" t="s">
        <v>355</v>
      </c>
      <c r="E5" s="101" t="s">
        <v>356</v>
      </c>
      <c r="F5" s="101" t="s">
        <v>357</v>
      </c>
      <c r="G5" s="102" t="s">
        <v>377</v>
      </c>
    </row>
    <row r="6" spans="1:7" ht="15.75">
      <c r="A6" s="202" t="s">
        <v>363</v>
      </c>
      <c r="B6" s="203" t="str">
        <f>Planilha!D10</f>
        <v xml:space="preserve">SERVIÇOS PRELIMINARES </v>
      </c>
      <c r="C6" s="103" t="s">
        <v>358</v>
      </c>
      <c r="D6" s="104">
        <f>D7/D35</f>
        <v>5.5077044938871148E-3</v>
      </c>
      <c r="E6" s="105">
        <v>1</v>
      </c>
      <c r="F6" s="105"/>
      <c r="G6" s="150"/>
    </row>
    <row r="7" spans="1:7" ht="15.75">
      <c r="A7" s="202"/>
      <c r="B7" s="197"/>
      <c r="C7" s="103" t="s">
        <v>359</v>
      </c>
      <c r="D7" s="145">
        <f>Planilha!I12</f>
        <v>892.8</v>
      </c>
      <c r="E7" s="146">
        <f>ROUND(E6*$D$7,2)</f>
        <v>892.8</v>
      </c>
      <c r="F7" s="146"/>
      <c r="G7" s="151"/>
    </row>
    <row r="8" spans="1:7" ht="15.75">
      <c r="A8" s="202" t="s">
        <v>364</v>
      </c>
      <c r="B8" s="203" t="str">
        <f>Planilha!D14</f>
        <v xml:space="preserve">MOVIMENTO DE TERRAS PARA FUNDAÇÕES </v>
      </c>
      <c r="C8" s="103" t="s">
        <v>358</v>
      </c>
      <c r="D8" s="104">
        <f>D9/D35</f>
        <v>5.5524916070430518E-3</v>
      </c>
      <c r="E8" s="105">
        <v>1</v>
      </c>
      <c r="F8" s="105"/>
      <c r="G8" s="150"/>
    </row>
    <row r="9" spans="1:7" ht="15.75">
      <c r="A9" s="202"/>
      <c r="B9" s="197"/>
      <c r="C9" s="103" t="s">
        <v>359</v>
      </c>
      <c r="D9" s="145">
        <f>Planilha!I17</f>
        <v>900.06</v>
      </c>
      <c r="E9" s="146">
        <f>ROUND(E8*$D$9,2)</f>
        <v>900.06</v>
      </c>
      <c r="F9" s="146"/>
      <c r="G9" s="151"/>
    </row>
    <row r="10" spans="1:7" ht="15.75">
      <c r="A10" s="202" t="s">
        <v>365</v>
      </c>
      <c r="B10" s="197" t="str">
        <f>Planilha!D19</f>
        <v xml:space="preserve">FUNDAÇÕES </v>
      </c>
      <c r="C10" s="103" t="s">
        <v>358</v>
      </c>
      <c r="D10" s="104">
        <f>D11/D35</f>
        <v>4.5403768780050861E-2</v>
      </c>
      <c r="E10" s="105">
        <v>1</v>
      </c>
      <c r="F10" s="105"/>
      <c r="G10" s="150"/>
    </row>
    <row r="11" spans="1:7" ht="15.75">
      <c r="A11" s="202"/>
      <c r="B11" s="197"/>
      <c r="C11" s="103" t="s">
        <v>359</v>
      </c>
      <c r="D11" s="145">
        <f>Planilha!I27</f>
        <v>7359.96</v>
      </c>
      <c r="E11" s="146">
        <f>ROUND(E10*$D$11,2)</f>
        <v>7359.96</v>
      </c>
      <c r="F11" s="146"/>
      <c r="G11" s="151"/>
    </row>
    <row r="12" spans="1:7" ht="15.75">
      <c r="A12" s="202" t="s">
        <v>366</v>
      </c>
      <c r="B12" s="197" t="str">
        <f>Planilha!D29</f>
        <v xml:space="preserve">SUPERESTRUTURA </v>
      </c>
      <c r="C12" s="103" t="s">
        <v>358</v>
      </c>
      <c r="D12" s="104">
        <f>D13/D35</f>
        <v>0.13813961981539816</v>
      </c>
      <c r="E12" s="105">
        <v>0.24</v>
      </c>
      <c r="F12" s="105">
        <v>0.76</v>
      </c>
      <c r="G12" s="150"/>
    </row>
    <row r="13" spans="1:7" ht="15.75">
      <c r="A13" s="202"/>
      <c r="B13" s="197"/>
      <c r="C13" s="103" t="s">
        <v>359</v>
      </c>
      <c r="D13" s="145">
        <f>Planilha!I46</f>
        <v>22392.460000000003</v>
      </c>
      <c r="E13" s="146">
        <f>ROUND(E12*$D$13,2)</f>
        <v>5374.19</v>
      </c>
      <c r="F13" s="146">
        <f t="shared" ref="F13" si="0">ROUND(F12*$D$13,2)</f>
        <v>17018.27</v>
      </c>
      <c r="G13" s="151"/>
    </row>
    <row r="14" spans="1:7" ht="15.75">
      <c r="A14" s="195" t="s">
        <v>367</v>
      </c>
      <c r="B14" s="197" t="str">
        <f>Planilha!D48</f>
        <v>SISTEMA DE VEDAÇÃO VERTICAL INTERNO E EXTERNO (PAREDES )</v>
      </c>
      <c r="C14" s="103" t="s">
        <v>358</v>
      </c>
      <c r="D14" s="104">
        <f>D15/D35</f>
        <v>0.17103908570131315</v>
      </c>
      <c r="E14" s="105">
        <v>0.2</v>
      </c>
      <c r="F14" s="105">
        <v>0.56999999999999995</v>
      </c>
      <c r="G14" s="150">
        <v>0.23</v>
      </c>
    </row>
    <row r="15" spans="1:7" ht="15.75">
      <c r="A15" s="196"/>
      <c r="B15" s="197"/>
      <c r="C15" s="103" t="s">
        <v>359</v>
      </c>
      <c r="D15" s="145">
        <f>Planilha!I52</f>
        <v>27725.469999999998</v>
      </c>
      <c r="E15" s="146">
        <f>ROUND(E14*$D$15,2)</f>
        <v>5545.09</v>
      </c>
      <c r="F15" s="146">
        <f t="shared" ref="F15:G15" si="1">ROUND(F14*$D$15,2)</f>
        <v>15803.52</v>
      </c>
      <c r="G15" s="151">
        <f t="shared" si="1"/>
        <v>6376.86</v>
      </c>
    </row>
    <row r="16" spans="1:7" ht="15.75">
      <c r="A16" s="195" t="s">
        <v>368</v>
      </c>
      <c r="B16" s="197" t="str">
        <f>Planilha!D54</f>
        <v>ESQUADRIAS</v>
      </c>
      <c r="C16" s="103" t="s">
        <v>358</v>
      </c>
      <c r="D16" s="104">
        <f>D17/D35</f>
        <v>9.155713564819784E-2</v>
      </c>
      <c r="E16" s="105"/>
      <c r="F16" s="105">
        <v>0.45</v>
      </c>
      <c r="G16" s="150">
        <v>0.55000000000000004</v>
      </c>
    </row>
    <row r="17" spans="1:7" ht="15.75">
      <c r="A17" s="196"/>
      <c r="B17" s="197"/>
      <c r="C17" s="103" t="s">
        <v>359</v>
      </c>
      <c r="D17" s="145">
        <f>Planilha!I62</f>
        <v>14841.429999999998</v>
      </c>
      <c r="E17" s="146"/>
      <c r="F17" s="146">
        <f t="shared" ref="F17:G17" si="2">ROUND(F16*$D$17,2)</f>
        <v>6678.64</v>
      </c>
      <c r="G17" s="151">
        <f t="shared" si="2"/>
        <v>8162.79</v>
      </c>
    </row>
    <row r="18" spans="1:7" ht="15.75">
      <c r="A18" s="195" t="s">
        <v>369</v>
      </c>
      <c r="B18" s="197" t="str">
        <f>Planilha!D64</f>
        <v xml:space="preserve">SISTEMAS DE COBERTURA </v>
      </c>
      <c r="C18" s="103" t="s">
        <v>358</v>
      </c>
      <c r="D18" s="104">
        <f>D19/D35</f>
        <v>7.5087014081413855E-2</v>
      </c>
      <c r="E18" s="105"/>
      <c r="F18" s="105">
        <v>0.56999999999999995</v>
      </c>
      <c r="G18" s="150">
        <v>0.43</v>
      </c>
    </row>
    <row r="19" spans="1:7" ht="15.75">
      <c r="A19" s="196"/>
      <c r="B19" s="197"/>
      <c r="C19" s="103" t="s">
        <v>359</v>
      </c>
      <c r="D19" s="145">
        <f>Planilha!I72</f>
        <v>12171.62</v>
      </c>
      <c r="E19" s="146"/>
      <c r="F19" s="146">
        <f t="shared" ref="F19:G19" si="3">ROUND(F18*$D$19,2)</f>
        <v>6937.82</v>
      </c>
      <c r="G19" s="151">
        <f t="shared" si="3"/>
        <v>5233.8</v>
      </c>
    </row>
    <row r="20" spans="1:7" ht="15.75">
      <c r="A20" s="195" t="s">
        <v>370</v>
      </c>
      <c r="B20" s="197" t="str">
        <f>Planilha!D74</f>
        <v>REVESTIMENTOS INTERNOS E EXTERNOS</v>
      </c>
      <c r="C20" s="103" t="s">
        <v>358</v>
      </c>
      <c r="D20" s="104">
        <f>D21/D35</f>
        <v>0.15352849657187345</v>
      </c>
      <c r="E20" s="105"/>
      <c r="F20" s="105">
        <v>0.8</v>
      </c>
      <c r="G20" s="150">
        <v>0.2</v>
      </c>
    </row>
    <row r="21" spans="1:7" ht="15.75">
      <c r="A21" s="196"/>
      <c r="B21" s="197"/>
      <c r="C21" s="103" t="s">
        <v>359</v>
      </c>
      <c r="D21" s="145">
        <f>Planilha!I80</f>
        <v>24887</v>
      </c>
      <c r="E21" s="146"/>
      <c r="F21" s="146">
        <f t="shared" ref="F21:G21" si="4">ROUND(F20*$D$21,2)</f>
        <v>19909.599999999999</v>
      </c>
      <c r="G21" s="151">
        <f t="shared" si="4"/>
        <v>4977.3999999999996</v>
      </c>
    </row>
    <row r="22" spans="1:7" ht="15.75">
      <c r="A22" s="195" t="s">
        <v>371</v>
      </c>
      <c r="B22" s="197" t="str">
        <f>Planilha!D82</f>
        <v>SISTEMAS DE PISOS INTERNOS E EXTERNOS (PAVIMENTAÇÃO)</v>
      </c>
      <c r="C22" s="103" t="s">
        <v>358</v>
      </c>
      <c r="D22" s="104">
        <f>D23/D35</f>
        <v>6.5257661619171362E-2</v>
      </c>
      <c r="E22" s="105"/>
      <c r="F22" s="105">
        <v>0.7</v>
      </c>
      <c r="G22" s="150">
        <v>0.3</v>
      </c>
    </row>
    <row r="23" spans="1:7" ht="15.75">
      <c r="A23" s="196"/>
      <c r="B23" s="197"/>
      <c r="C23" s="103" t="s">
        <v>359</v>
      </c>
      <c r="D23" s="145">
        <f>Planilha!I90</f>
        <v>10578.28</v>
      </c>
      <c r="E23" s="146"/>
      <c r="F23" s="146">
        <f t="shared" ref="F23:G23" si="5">ROUND(F22*$D$23,2)</f>
        <v>7404.8</v>
      </c>
      <c r="G23" s="151">
        <f t="shared" si="5"/>
        <v>3173.48</v>
      </c>
    </row>
    <row r="24" spans="1:7" ht="15.75">
      <c r="A24" s="195" t="s">
        <v>372</v>
      </c>
      <c r="B24" s="197" t="str">
        <f>Planilha!D92</f>
        <v>PINTURAS E ACABAMENTOS</v>
      </c>
      <c r="C24" s="103" t="s">
        <v>358</v>
      </c>
      <c r="D24" s="104">
        <f>D25/D35</f>
        <v>3.1564920956297406E-2</v>
      </c>
      <c r="E24" s="105"/>
      <c r="F24" s="105"/>
      <c r="G24" s="150">
        <v>1</v>
      </c>
    </row>
    <row r="25" spans="1:7" ht="15.75">
      <c r="A25" s="196"/>
      <c r="B25" s="197"/>
      <c r="C25" s="103" t="s">
        <v>359</v>
      </c>
      <c r="D25" s="145">
        <f>Planilha!I99</f>
        <v>5116.68</v>
      </c>
      <c r="E25" s="146"/>
      <c r="F25" s="146"/>
      <c r="G25" s="151">
        <f t="shared" ref="G25" si="6">ROUND(G24*$D$25,2)</f>
        <v>5116.68</v>
      </c>
    </row>
    <row r="26" spans="1:7" ht="15.75">
      <c r="A26" s="195" t="s">
        <v>373</v>
      </c>
      <c r="B26" s="197" t="str">
        <f>Planilha!D101</f>
        <v>INSTALAÇÕES HIDRÁULICAS</v>
      </c>
      <c r="C26" s="103" t="s">
        <v>358</v>
      </c>
      <c r="D26" s="104">
        <f>D27/D35</f>
        <v>6.5444768112562474E-2</v>
      </c>
      <c r="E26" s="105">
        <v>0.4</v>
      </c>
      <c r="F26" s="105">
        <v>0.6</v>
      </c>
      <c r="G26" s="150"/>
    </row>
    <row r="27" spans="1:7" ht="15.75">
      <c r="A27" s="196"/>
      <c r="B27" s="197"/>
      <c r="C27" s="103" t="s">
        <v>359</v>
      </c>
      <c r="D27" s="145">
        <f>Planilha!I128</f>
        <v>10608.609999999999</v>
      </c>
      <c r="E27" s="146">
        <f>ROUND(E26*$D$27,2)</f>
        <v>4243.4399999999996</v>
      </c>
      <c r="F27" s="146">
        <f t="shared" ref="F27" si="7">ROUND(F26*$D$27,2)</f>
        <v>6365.17</v>
      </c>
      <c r="G27" s="151"/>
    </row>
    <row r="28" spans="1:7" ht="15.75">
      <c r="A28" s="195" t="s">
        <v>374</v>
      </c>
      <c r="B28" s="197" t="str">
        <f>Planilha!D130</f>
        <v>INSTALAÇÕES SANITÁRIAS E PLUVIAIS</v>
      </c>
      <c r="C28" s="103" t="s">
        <v>358</v>
      </c>
      <c r="D28" s="104">
        <f>D29/D35</f>
        <v>5.8897891551028335E-2</v>
      </c>
      <c r="E28" s="105">
        <v>0.4</v>
      </c>
      <c r="F28" s="105">
        <v>0.6</v>
      </c>
      <c r="G28" s="150"/>
    </row>
    <row r="29" spans="1:7" ht="15.75">
      <c r="A29" s="196"/>
      <c r="B29" s="197"/>
      <c r="C29" s="103" t="s">
        <v>359</v>
      </c>
      <c r="D29" s="145">
        <f>Planilha!I147</f>
        <v>9547.3600000000024</v>
      </c>
      <c r="E29" s="146">
        <f>ROUND(E28*$D$29,2)</f>
        <v>3818.94</v>
      </c>
      <c r="F29" s="146">
        <f t="shared" ref="F29" si="8">ROUND(F28*$D$29,2)</f>
        <v>5728.42</v>
      </c>
      <c r="G29" s="151"/>
    </row>
    <row r="30" spans="1:7" ht="15.75">
      <c r="A30" s="195" t="s">
        <v>375</v>
      </c>
      <c r="B30" s="197" t="str">
        <f>Planilha!D149</f>
        <v xml:space="preserve">LOUÇAS , METAIS E BANCADAS </v>
      </c>
      <c r="C30" s="103" t="s">
        <v>358</v>
      </c>
      <c r="D30" s="104">
        <f>D31/D35</f>
        <v>3.8033204153973904E-2</v>
      </c>
      <c r="E30" s="105"/>
      <c r="F30" s="105">
        <v>0.35</v>
      </c>
      <c r="G30" s="150">
        <v>0.65</v>
      </c>
    </row>
    <row r="31" spans="1:7" ht="15.75">
      <c r="A31" s="196"/>
      <c r="B31" s="197"/>
      <c r="C31" s="103" t="s">
        <v>359</v>
      </c>
      <c r="D31" s="145">
        <f>Planilha!I163</f>
        <v>6165.1900000000005</v>
      </c>
      <c r="E31" s="146"/>
      <c r="F31" s="146">
        <f t="shared" ref="F31:G31" si="9">ROUND(F30*$D$31,2)</f>
        <v>2157.8200000000002</v>
      </c>
      <c r="G31" s="151">
        <f t="shared" si="9"/>
        <v>4007.37</v>
      </c>
    </row>
    <row r="32" spans="1:7" ht="15.75">
      <c r="A32" s="195" t="s">
        <v>376</v>
      </c>
      <c r="B32" s="197" t="str">
        <f>Planilha!D165</f>
        <v>INSTALAÇÕES ELÉTRICAS E TELEFÔNICAS 127V</v>
      </c>
      <c r="C32" s="103" t="s">
        <v>358</v>
      </c>
      <c r="D32" s="104">
        <f>D33/D35</f>
        <v>5.4986236907789157E-2</v>
      </c>
      <c r="E32" s="105">
        <v>0.15</v>
      </c>
      <c r="F32" s="105">
        <v>0.45</v>
      </c>
      <c r="G32" s="150">
        <v>0.4</v>
      </c>
    </row>
    <row r="33" spans="1:8" ht="15.75">
      <c r="A33" s="196"/>
      <c r="B33" s="197"/>
      <c r="C33" s="103" t="s">
        <v>359</v>
      </c>
      <c r="D33" s="145">
        <f>Planilha!I188</f>
        <v>8913.2800000000025</v>
      </c>
      <c r="E33" s="146">
        <f>ROUND(E32*$D$33,2)</f>
        <v>1336.99</v>
      </c>
      <c r="F33" s="146">
        <f t="shared" ref="F33:G33" si="10">ROUND(F32*$D$33,2)</f>
        <v>4010.98</v>
      </c>
      <c r="G33" s="151">
        <f t="shared" si="10"/>
        <v>3565.31</v>
      </c>
    </row>
    <row r="34" spans="1:8" ht="15.75">
      <c r="A34" s="202" t="s">
        <v>360</v>
      </c>
      <c r="B34" s="204"/>
      <c r="C34" s="106" t="s">
        <v>358</v>
      </c>
      <c r="D34" s="107">
        <f t="shared" ref="D34:G35" si="11">D6+D8+D10+D12+D14+D16+D18+D20+D22+D24+D26+D28+D30+D32</f>
        <v>1</v>
      </c>
      <c r="E34" s="107">
        <f t="shared" si="11"/>
        <v>4.3900000000000006</v>
      </c>
      <c r="F34" s="107">
        <f t="shared" si="11"/>
        <v>5.85</v>
      </c>
      <c r="G34" s="152">
        <f t="shared" si="11"/>
        <v>3.76</v>
      </c>
    </row>
    <row r="35" spans="1:8" ht="22.15" customHeight="1">
      <c r="A35" s="202"/>
      <c r="B35" s="204"/>
      <c r="C35" s="106" t="s">
        <v>359</v>
      </c>
      <c r="D35" s="144">
        <f t="shared" si="11"/>
        <v>162100.19999999998</v>
      </c>
      <c r="E35" s="144">
        <f t="shared" si="11"/>
        <v>29471.469999999998</v>
      </c>
      <c r="F35" s="144">
        <f t="shared" si="11"/>
        <v>92015.040000000008</v>
      </c>
      <c r="G35" s="153">
        <f t="shared" si="11"/>
        <v>40613.689999999995</v>
      </c>
      <c r="H35" s="149"/>
    </row>
    <row r="36" spans="1:8" ht="15.75">
      <c r="A36" s="108"/>
      <c r="B36" s="109"/>
      <c r="C36" s="109"/>
      <c r="D36" s="109"/>
      <c r="E36" s="109"/>
      <c r="F36" s="110" t="s">
        <v>361</v>
      </c>
      <c r="G36" s="111"/>
    </row>
    <row r="37" spans="1:8" ht="15.75">
      <c r="A37" s="108"/>
      <c r="B37" s="109"/>
      <c r="C37" s="109"/>
      <c r="D37" s="109"/>
      <c r="E37" s="109"/>
      <c r="F37" s="112"/>
      <c r="G37" s="113"/>
    </row>
    <row r="38" spans="1:8" ht="15.75">
      <c r="A38" s="108"/>
      <c r="B38" s="109"/>
      <c r="C38" s="109"/>
      <c r="D38" s="109"/>
      <c r="E38" s="109"/>
      <c r="F38" s="112"/>
      <c r="G38" s="113"/>
    </row>
    <row r="39" spans="1:8" ht="15.75">
      <c r="A39" s="108"/>
      <c r="B39" s="109"/>
      <c r="C39" s="109"/>
      <c r="D39" s="109"/>
      <c r="E39" s="109"/>
      <c r="F39" s="112"/>
      <c r="G39" s="113"/>
    </row>
    <row r="40" spans="1:8" ht="15.75">
      <c r="A40" s="108"/>
      <c r="B40" s="109"/>
      <c r="C40" s="109"/>
      <c r="D40" s="109"/>
      <c r="E40" s="109"/>
      <c r="F40" s="114"/>
      <c r="G40" s="156"/>
    </row>
    <row r="41" spans="1:8" ht="15.75">
      <c r="A41" s="108"/>
      <c r="B41" s="115" t="s">
        <v>78</v>
      </c>
      <c r="C41" s="109"/>
      <c r="D41" s="198"/>
      <c r="E41" s="199"/>
      <c r="F41" s="116"/>
      <c r="G41" s="157"/>
    </row>
    <row r="42" spans="1:8" ht="15.75">
      <c r="A42" s="118"/>
      <c r="B42" s="147" t="s">
        <v>381</v>
      </c>
      <c r="C42" s="119"/>
      <c r="D42" s="200"/>
      <c r="E42" s="201"/>
      <c r="F42" s="112"/>
      <c r="G42" s="113"/>
    </row>
    <row r="43" spans="1:8" ht="15.75">
      <c r="A43" s="120"/>
      <c r="B43" s="115" t="s">
        <v>362</v>
      </c>
      <c r="C43" s="119"/>
      <c r="D43" s="119"/>
      <c r="E43" s="121"/>
      <c r="F43" s="122"/>
      <c r="G43" s="158"/>
    </row>
    <row r="44" spans="1:8" ht="15.75">
      <c r="A44" s="120"/>
      <c r="B44" s="123" t="s">
        <v>382</v>
      </c>
      <c r="C44" s="119"/>
      <c r="D44" s="119"/>
      <c r="E44" s="121"/>
      <c r="F44" s="124"/>
      <c r="G44" s="117"/>
    </row>
    <row r="45" spans="1:8" ht="14.25">
      <c r="A45" s="125"/>
      <c r="B45" s="126"/>
      <c r="C45" s="127"/>
      <c r="D45" s="127"/>
      <c r="E45" s="128"/>
      <c r="F45" s="129"/>
      <c r="G45" s="130"/>
    </row>
    <row r="46" spans="1:8" ht="15">
      <c r="A46" s="125"/>
      <c r="B46" s="131"/>
      <c r="C46" s="127"/>
      <c r="D46" s="127"/>
      <c r="E46" s="128"/>
      <c r="F46" s="129"/>
      <c r="G46" s="130"/>
    </row>
    <row r="47" spans="1:8" ht="14.25">
      <c r="A47" s="125"/>
      <c r="B47" s="132"/>
      <c r="C47" s="127"/>
      <c r="D47" s="127"/>
      <c r="E47" s="128"/>
      <c r="F47" s="129"/>
      <c r="G47" s="130"/>
    </row>
    <row r="48" spans="1:8">
      <c r="A48" s="133"/>
      <c r="B48" s="134"/>
      <c r="C48" s="135"/>
      <c r="D48" s="135"/>
      <c r="E48" s="136"/>
      <c r="F48" s="137"/>
      <c r="G48" s="138"/>
    </row>
    <row r="49" spans="1:7" ht="13.5" thickBot="1">
      <c r="A49" s="139"/>
      <c r="B49" s="140"/>
      <c r="C49" s="141"/>
      <c r="D49" s="141"/>
      <c r="E49" s="140"/>
      <c r="F49" s="142"/>
      <c r="G49" s="143"/>
    </row>
  </sheetData>
  <mergeCells count="38">
    <mergeCell ref="A1:B1"/>
    <mergeCell ref="A2:G2"/>
    <mergeCell ref="A3:B3"/>
    <mergeCell ref="A4:B4"/>
    <mergeCell ref="C4:E4"/>
    <mergeCell ref="F4:G4"/>
    <mergeCell ref="F3:G3"/>
    <mergeCell ref="D41:E41"/>
    <mergeCell ref="D42:E42"/>
    <mergeCell ref="A6:A7"/>
    <mergeCell ref="B6:B7"/>
    <mergeCell ref="A8:A9"/>
    <mergeCell ref="B8:B9"/>
    <mergeCell ref="A10:A11"/>
    <mergeCell ref="A16:A17"/>
    <mergeCell ref="B16:B17"/>
    <mergeCell ref="A32:A33"/>
    <mergeCell ref="B32:B33"/>
    <mergeCell ref="A34:B35"/>
    <mergeCell ref="B10:B11"/>
    <mergeCell ref="A12:A13"/>
    <mergeCell ref="B12:B13"/>
    <mergeCell ref="A14:A15"/>
    <mergeCell ref="B14:B15"/>
    <mergeCell ref="A18:A19"/>
    <mergeCell ref="B18:B19"/>
    <mergeCell ref="A20:A21"/>
    <mergeCell ref="B20:B21"/>
    <mergeCell ref="A22:A23"/>
    <mergeCell ref="B22:B23"/>
    <mergeCell ref="A30:A31"/>
    <mergeCell ref="B30:B31"/>
    <mergeCell ref="A24:A25"/>
    <mergeCell ref="B24:B25"/>
    <mergeCell ref="A26:A27"/>
    <mergeCell ref="B26:B27"/>
    <mergeCell ref="A28:A29"/>
    <mergeCell ref="B28:B29"/>
  </mergeCells>
  <pageMargins left="0.511811024" right="0.511811024" top="0.78740157499999996" bottom="0.78740157499999996" header="0.31496062000000002" footer="0.31496062000000002"/>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workbookViewId="0">
      <selection activeCell="J10" sqref="J10"/>
    </sheetView>
  </sheetViews>
  <sheetFormatPr defaultRowHeight="15"/>
  <cols>
    <col min="1" max="8" width="9.7109375" customWidth="1"/>
    <col min="9" max="9" width="9.140625" customWidth="1"/>
    <col min="10" max="10" width="9.7109375" customWidth="1"/>
  </cols>
  <sheetData>
    <row r="1" spans="1:10" ht="23.25">
      <c r="A1" s="231" t="s">
        <v>384</v>
      </c>
      <c r="B1" s="231"/>
      <c r="C1" s="231"/>
      <c r="D1" s="231"/>
      <c r="E1" s="231"/>
      <c r="F1" s="231"/>
      <c r="G1" s="231"/>
      <c r="H1" s="231"/>
      <c r="I1" s="231"/>
      <c r="J1" s="231"/>
    </row>
    <row r="2" spans="1:10" ht="23.25">
      <c r="A2" s="231" t="s">
        <v>385</v>
      </c>
      <c r="B2" s="231"/>
      <c r="C2" s="231"/>
      <c r="D2" s="231"/>
      <c r="E2" s="231"/>
      <c r="F2" s="231"/>
      <c r="G2" s="231"/>
      <c r="H2" s="231"/>
      <c r="I2" s="231"/>
      <c r="J2" s="231"/>
    </row>
    <row r="3" spans="1:10" ht="8.4499999999999993" customHeight="1">
      <c r="A3" s="231"/>
      <c r="B3" s="231"/>
      <c r="C3" s="231"/>
      <c r="D3" s="231"/>
      <c r="E3" s="231"/>
      <c r="F3" s="231"/>
      <c r="G3" s="231"/>
      <c r="H3" s="231"/>
      <c r="I3" s="231"/>
      <c r="J3" s="231"/>
    </row>
    <row r="4" spans="1:10" ht="15.75">
      <c r="A4" s="232" t="s">
        <v>386</v>
      </c>
      <c r="B4" s="232"/>
      <c r="C4" s="232"/>
      <c r="D4" s="232"/>
      <c r="E4" s="232"/>
      <c r="F4" s="232"/>
      <c r="G4" s="232"/>
      <c r="H4" s="232"/>
      <c r="I4" s="232"/>
      <c r="J4" s="232"/>
    </row>
    <row r="5" spans="1:10" ht="8.4499999999999993" customHeight="1">
      <c r="A5" s="159"/>
      <c r="B5" s="159"/>
      <c r="C5" s="159"/>
      <c r="D5" s="159"/>
      <c r="E5" s="159"/>
      <c r="F5" s="159"/>
      <c r="G5" s="159"/>
      <c r="H5" s="159"/>
      <c r="I5" s="159"/>
      <c r="J5" s="159"/>
    </row>
    <row r="6" spans="1:10" ht="55.15" customHeight="1">
      <c r="A6" s="233" t="s">
        <v>379</v>
      </c>
      <c r="B6" s="233"/>
      <c r="C6" s="233"/>
      <c r="D6" s="233"/>
      <c r="E6" s="233"/>
      <c r="F6" s="233"/>
      <c r="G6" s="233"/>
      <c r="H6" s="233"/>
      <c r="I6" s="233"/>
      <c r="J6" s="233"/>
    </row>
    <row r="7" spans="1:10" ht="17.45" customHeight="1">
      <c r="A7" s="160" t="s">
        <v>387</v>
      </c>
      <c r="B7" s="161"/>
      <c r="C7" s="161"/>
      <c r="D7" s="161"/>
      <c r="E7" s="161"/>
      <c r="F7" s="161"/>
      <c r="G7" s="161"/>
      <c r="H7" s="161"/>
      <c r="I7" s="161"/>
      <c r="J7" s="159"/>
    </row>
    <row r="8" spans="1:10">
      <c r="A8" s="162"/>
    </row>
    <row r="9" spans="1:10">
      <c r="A9" t="s">
        <v>388</v>
      </c>
    </row>
    <row r="10" spans="1:10" ht="15.75" thickBot="1"/>
    <row r="11" spans="1:10" ht="15.75" thickBot="1">
      <c r="B11" s="163">
        <v>5.5E-2</v>
      </c>
    </row>
    <row r="12" spans="1:10" ht="15.75" thickBot="1">
      <c r="B12" s="164"/>
      <c r="E12" s="165"/>
      <c r="F12" s="166" t="s">
        <v>389</v>
      </c>
      <c r="G12" s="167"/>
      <c r="H12" s="167"/>
      <c r="I12" s="168"/>
      <c r="J12" s="169">
        <f>1+B11+B15+B20</f>
        <v>1.0776999999999999</v>
      </c>
    </row>
    <row r="13" spans="1:10" ht="15.75" thickBot="1">
      <c r="A13" t="s">
        <v>390</v>
      </c>
      <c r="B13" s="164"/>
      <c r="D13" s="170"/>
      <c r="E13" s="165"/>
      <c r="F13" s="171" t="s">
        <v>391</v>
      </c>
      <c r="G13" s="164"/>
      <c r="H13" s="164"/>
      <c r="I13" s="172"/>
      <c r="J13" s="169">
        <f>1+B24</f>
        <v>1.0136000000000001</v>
      </c>
    </row>
    <row r="14" spans="1:10" ht="15.75" thickBot="1">
      <c r="B14" s="164"/>
      <c r="E14" s="165"/>
      <c r="F14" s="171" t="s">
        <v>392</v>
      </c>
      <c r="G14" s="164"/>
      <c r="H14" s="164"/>
      <c r="I14" s="172"/>
      <c r="J14" s="169">
        <f>1+B28</f>
        <v>1.071</v>
      </c>
    </row>
    <row r="15" spans="1:10" ht="15.75" thickBot="1">
      <c r="B15" s="163">
        <v>0.01</v>
      </c>
      <c r="E15" s="165"/>
      <c r="F15" s="171" t="s">
        <v>393</v>
      </c>
      <c r="G15" s="164"/>
      <c r="H15" s="164"/>
      <c r="I15" s="172"/>
      <c r="J15" s="169">
        <f>1-C34-E34-G34-C36</f>
        <v>0.94350000000000001</v>
      </c>
    </row>
    <row r="16" spans="1:10" ht="15.75" thickBot="1">
      <c r="B16" s="164"/>
      <c r="F16" s="173" t="s">
        <v>394</v>
      </c>
      <c r="G16" s="174"/>
      <c r="H16" s="174"/>
      <c r="I16" s="175"/>
      <c r="J16" s="169">
        <f>1-C34-E34-G34</f>
        <v>0.94350000000000001</v>
      </c>
    </row>
    <row r="18" spans="1:10">
      <c r="A18" t="s">
        <v>395</v>
      </c>
    </row>
    <row r="19" spans="1:10" ht="15.75" thickBot="1"/>
    <row r="20" spans="1:10" ht="15.75" thickBot="1">
      <c r="B20" s="163">
        <v>1.2699999999999999E-2</v>
      </c>
    </row>
    <row r="22" spans="1:10">
      <c r="A22" t="s">
        <v>396</v>
      </c>
    </row>
    <row r="23" spans="1:10" ht="15.75" thickBot="1"/>
    <row r="24" spans="1:10" ht="15.75" thickBot="1">
      <c r="B24" s="163">
        <v>1.3599999999999999E-2</v>
      </c>
    </row>
    <row r="26" spans="1:10">
      <c r="A26" t="s">
        <v>397</v>
      </c>
    </row>
    <row r="27" spans="1:10" ht="15.75" thickBot="1"/>
    <row r="28" spans="1:10" ht="15.75" thickBot="1">
      <c r="B28" s="163">
        <v>7.0999999999999994E-2</v>
      </c>
    </row>
    <row r="29" spans="1:10">
      <c r="B29" s="176"/>
    </row>
    <row r="30" spans="1:10">
      <c r="A30" s="177" t="s">
        <v>398</v>
      </c>
      <c r="B30" s="177"/>
      <c r="C30" s="177"/>
      <c r="D30" s="177"/>
      <c r="E30" s="177"/>
      <c r="F30" s="177"/>
      <c r="G30" s="177"/>
      <c r="H30" s="177"/>
      <c r="I30" s="177"/>
      <c r="J30" s="177"/>
    </row>
    <row r="31" spans="1:10" ht="27.75" customHeight="1">
      <c r="A31" s="234" t="s">
        <v>399</v>
      </c>
      <c r="B31" s="234"/>
      <c r="C31" s="234"/>
      <c r="D31" s="234"/>
      <c r="E31" s="234"/>
      <c r="F31" s="234"/>
      <c r="G31" s="234"/>
      <c r="H31" s="234"/>
      <c r="I31" s="234"/>
      <c r="J31" s="234"/>
    </row>
    <row r="33" spans="1:10" ht="6" customHeight="1" thickBot="1"/>
    <row r="34" spans="1:10" ht="15.75" thickBot="1">
      <c r="B34" s="178" t="s">
        <v>400</v>
      </c>
      <c r="C34" s="163">
        <v>0.03</v>
      </c>
      <c r="D34" s="178" t="s">
        <v>401</v>
      </c>
      <c r="E34" s="163">
        <v>6.4999999999999997E-3</v>
      </c>
      <c r="F34" s="178" t="s">
        <v>402</v>
      </c>
      <c r="G34" s="163">
        <v>0.02</v>
      </c>
    </row>
    <row r="35" spans="1:10" ht="15.75" thickBot="1"/>
    <row r="36" spans="1:10" ht="15.75" thickBot="1">
      <c r="A36" s="220" t="s">
        <v>403</v>
      </c>
      <c r="B36" s="221"/>
      <c r="C36" s="163">
        <v>0</v>
      </c>
    </row>
    <row r="38" spans="1:10" ht="8.4499999999999993" customHeight="1"/>
    <row r="39" spans="1:10">
      <c r="A39" t="s">
        <v>404</v>
      </c>
    </row>
    <row r="40" spans="1:10" ht="15.75" thickBot="1"/>
    <row r="41" spans="1:10">
      <c r="B41" s="222" t="s">
        <v>405</v>
      </c>
      <c r="C41" s="223"/>
      <c r="D41" s="226">
        <f>(J12*J13*J14/J15)-1</f>
        <v>0.23997249297297274</v>
      </c>
      <c r="E41" s="227"/>
    </row>
    <row r="42" spans="1:10" ht="15.75" thickBot="1">
      <c r="B42" s="224"/>
      <c r="C42" s="225"/>
      <c r="D42" s="228"/>
      <c r="E42" s="229"/>
    </row>
    <row r="43" spans="1:10" ht="13.9" customHeight="1">
      <c r="B43" s="179"/>
      <c r="C43" s="179"/>
      <c r="D43" s="180"/>
      <c r="E43" s="180"/>
    </row>
    <row r="44" spans="1:10" ht="15" customHeight="1">
      <c r="A44" s="164"/>
      <c r="B44" s="179"/>
      <c r="C44" s="179"/>
      <c r="D44" s="180"/>
      <c r="E44" s="180"/>
      <c r="F44" s="164"/>
      <c r="G44" s="164"/>
      <c r="H44" s="164"/>
      <c r="I44" s="164"/>
      <c r="J44" s="164"/>
    </row>
    <row r="45" spans="1:10" s="164" customFormat="1" ht="12.75" customHeight="1">
      <c r="A45" s="181"/>
      <c r="B45" s="181"/>
      <c r="C45" s="181"/>
      <c r="D45" s="181"/>
      <c r="E45" s="181"/>
      <c r="F45" s="181"/>
      <c r="G45" s="181"/>
      <c r="H45" s="181"/>
      <c r="I45" s="181"/>
      <c r="J45" s="181"/>
    </row>
    <row r="46" spans="1:10" ht="17.25" customHeight="1">
      <c r="A46" s="182"/>
      <c r="B46" s="230" t="s">
        <v>406</v>
      </c>
      <c r="C46" s="230"/>
      <c r="D46" s="230"/>
      <c r="E46" s="230"/>
      <c r="F46" s="181"/>
      <c r="G46" s="230"/>
      <c r="H46" s="230"/>
      <c r="I46" s="230"/>
      <c r="J46" s="230"/>
    </row>
    <row r="47" spans="1:10" ht="12.75" customHeight="1">
      <c r="A47" s="181"/>
      <c r="B47" s="217" t="s">
        <v>381</v>
      </c>
      <c r="C47" s="217"/>
      <c r="D47" s="217"/>
      <c r="E47" s="217"/>
      <c r="F47" s="181"/>
      <c r="G47" s="218"/>
      <c r="H47" s="218"/>
      <c r="I47" s="218"/>
      <c r="J47" s="218"/>
    </row>
    <row r="48" spans="1:10" ht="12.75" customHeight="1">
      <c r="A48" s="181"/>
      <c r="B48" s="217" t="s">
        <v>409</v>
      </c>
      <c r="C48" s="217"/>
      <c r="D48" s="217"/>
      <c r="E48" s="217"/>
      <c r="F48" s="181"/>
      <c r="G48" s="218"/>
      <c r="H48" s="218"/>
      <c r="I48" s="218"/>
      <c r="J48" s="218"/>
    </row>
    <row r="49" spans="1:10" ht="12.75" customHeight="1">
      <c r="A49" s="181"/>
      <c r="B49" s="183"/>
      <c r="C49" s="183"/>
      <c r="D49" s="183"/>
      <c r="E49" s="183"/>
      <c r="F49" s="181"/>
      <c r="G49" s="184"/>
      <c r="H49" s="184"/>
      <c r="I49" s="184"/>
      <c r="J49" s="184"/>
    </row>
    <row r="50" spans="1:10" ht="6.6" customHeight="1">
      <c r="A50" s="181"/>
      <c r="B50" s="181"/>
      <c r="C50" s="181"/>
      <c r="D50" s="181"/>
      <c r="E50" s="181"/>
      <c r="F50" s="181"/>
      <c r="G50" s="181"/>
      <c r="H50" s="181"/>
      <c r="I50" s="181"/>
      <c r="J50" s="181"/>
    </row>
    <row r="51" spans="1:10" ht="12.75" customHeight="1">
      <c r="A51" s="181"/>
      <c r="B51" s="181"/>
      <c r="C51" s="181"/>
      <c r="D51" s="181"/>
      <c r="E51" s="181"/>
      <c r="F51" s="181"/>
      <c r="G51" s="181"/>
      <c r="H51" s="181"/>
      <c r="I51" s="181"/>
      <c r="J51" s="181"/>
    </row>
    <row r="52" spans="1:10" ht="15.75">
      <c r="A52" s="185" t="s">
        <v>407</v>
      </c>
    </row>
    <row r="53" spans="1:10">
      <c r="A53" s="219" t="s">
        <v>408</v>
      </c>
      <c r="B53" s="219"/>
      <c r="C53" s="219"/>
      <c r="D53" s="219"/>
      <c r="E53" s="219"/>
      <c r="F53" s="219"/>
      <c r="G53" s="219"/>
      <c r="H53" s="219"/>
      <c r="I53" s="219"/>
      <c r="J53" s="219"/>
    </row>
    <row r="54" spans="1:10">
      <c r="A54" s="219"/>
      <c r="B54" s="219"/>
      <c r="C54" s="219"/>
      <c r="D54" s="219"/>
      <c r="E54" s="219"/>
      <c r="F54" s="219"/>
      <c r="G54" s="219"/>
      <c r="H54" s="219"/>
      <c r="I54" s="219"/>
      <c r="J54" s="219"/>
    </row>
    <row r="55" spans="1:10">
      <c r="A55" s="219"/>
      <c r="B55" s="219"/>
      <c r="C55" s="219"/>
      <c r="D55" s="219"/>
      <c r="E55" s="219"/>
      <c r="F55" s="219"/>
      <c r="G55" s="219"/>
      <c r="H55" s="219"/>
      <c r="I55" s="219"/>
      <c r="J55" s="219"/>
    </row>
    <row r="56" spans="1:10">
      <c r="A56" s="219"/>
      <c r="B56" s="219"/>
      <c r="C56" s="219"/>
      <c r="D56" s="219"/>
      <c r="E56" s="219"/>
      <c r="F56" s="219"/>
      <c r="G56" s="219"/>
      <c r="H56" s="219"/>
      <c r="I56" s="219"/>
      <c r="J56" s="219"/>
    </row>
    <row r="57" spans="1:10" ht="14.25" customHeight="1">
      <c r="A57" s="219"/>
      <c r="B57" s="219"/>
      <c r="C57" s="219"/>
      <c r="D57" s="219"/>
      <c r="E57" s="219"/>
      <c r="F57" s="219"/>
      <c r="G57" s="219"/>
      <c r="H57" s="219"/>
      <c r="I57" s="219"/>
      <c r="J57" s="219"/>
    </row>
    <row r="58" spans="1:10" ht="12.75" customHeight="1">
      <c r="A58" s="219"/>
      <c r="B58" s="219"/>
      <c r="C58" s="219"/>
      <c r="D58" s="219"/>
      <c r="E58" s="219"/>
      <c r="F58" s="219"/>
      <c r="G58" s="219"/>
      <c r="H58" s="219"/>
      <c r="I58" s="219"/>
      <c r="J58" s="219"/>
    </row>
    <row r="59" spans="1:10" ht="12.75" customHeight="1">
      <c r="A59" s="219"/>
      <c r="B59" s="219"/>
      <c r="C59" s="219"/>
      <c r="D59" s="219"/>
      <c r="E59" s="219"/>
      <c r="F59" s="219"/>
      <c r="G59" s="219"/>
      <c r="H59" s="219"/>
      <c r="I59" s="219"/>
      <c r="J59" s="219"/>
    </row>
    <row r="60" spans="1:10" ht="12.75" customHeight="1">
      <c r="A60" s="219"/>
      <c r="B60" s="219"/>
      <c r="C60" s="219"/>
      <c r="D60" s="219"/>
      <c r="E60" s="219"/>
      <c r="F60" s="219"/>
      <c r="G60" s="219"/>
      <c r="H60" s="219"/>
      <c r="I60" s="219"/>
      <c r="J60" s="219"/>
    </row>
    <row r="61" spans="1:10" ht="12.75" customHeight="1"/>
    <row r="62" spans="1:10" ht="12.75" customHeight="1"/>
    <row r="63" spans="1:10" ht="12.75" customHeight="1"/>
    <row r="64" spans="1:10" ht="12.75" customHeight="1"/>
    <row r="65" ht="12.75" customHeight="1"/>
    <row r="66" ht="12.75" customHeight="1"/>
    <row r="67" ht="12.75" customHeight="1"/>
    <row r="68" ht="12.75" customHeight="1"/>
    <row r="69" ht="12.75" customHeight="1"/>
    <row r="70" ht="12.75" customHeight="1"/>
    <row r="71" ht="12.75" customHeight="1"/>
  </sheetData>
  <mergeCells count="16">
    <mergeCell ref="A31:J31"/>
    <mergeCell ref="A1:J1"/>
    <mergeCell ref="A2:J2"/>
    <mergeCell ref="A3:J3"/>
    <mergeCell ref="A4:J4"/>
    <mergeCell ref="A6:J6"/>
    <mergeCell ref="B48:E48"/>
    <mergeCell ref="G48:J48"/>
    <mergeCell ref="A53:J60"/>
    <mergeCell ref="A36:B36"/>
    <mergeCell ref="B41:C42"/>
    <mergeCell ref="D41:E42"/>
    <mergeCell ref="B46:E46"/>
    <mergeCell ref="G46:J46"/>
    <mergeCell ref="B47:E47"/>
    <mergeCell ref="G47:J47"/>
  </mergeCells>
  <pageMargins left="0.31496062992125984" right="0.31496062992125984" top="0.59055118110236227"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vt:lpstr>
      <vt:lpstr>Cronograma</vt:lpstr>
      <vt:lpstr>Composição BDI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Licitacao</cp:lastModifiedBy>
  <cp:lastPrinted>2024-09-16T20:55:49Z</cp:lastPrinted>
  <dcterms:created xsi:type="dcterms:W3CDTF">2024-08-12T14:42:24Z</dcterms:created>
  <dcterms:modified xsi:type="dcterms:W3CDTF">2024-10-15T10:31:29Z</dcterms:modified>
</cp:coreProperties>
</file>